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10008" windowHeight="10008"/>
  </bookViews>
  <sheets>
    <sheet name="Документ" sheetId="1" r:id="rId1"/>
  </sheets>
  <definedNames>
    <definedName name="_xlnm._FilterDatabase" localSheetId="0" hidden="1">Документ!$A$15:$F$15</definedName>
    <definedName name="_xlnm.Print_Titles" localSheetId="0">Документ!$15:$15</definedName>
    <definedName name="_xlnm.Print_Area" localSheetId="0">Документ!$A$1:$F$297</definedName>
  </definedNames>
  <calcPr calcId="125725"/>
</workbook>
</file>

<file path=xl/calcChain.xml><?xml version="1.0" encoding="utf-8"?>
<calcChain xmlns="http://schemas.openxmlformats.org/spreadsheetml/2006/main">
  <c r="E94" i="1"/>
  <c r="E75" s="1"/>
  <c r="E88"/>
  <c r="E81"/>
  <c r="F296" l="1"/>
  <c r="F293"/>
  <c r="F292"/>
  <c r="F291"/>
  <c r="F290"/>
  <c r="F286"/>
  <c r="F285"/>
  <c r="F284"/>
  <c r="F283"/>
  <c r="F277"/>
  <c r="F276"/>
  <c r="F275"/>
  <c r="F273"/>
  <c r="F272"/>
  <c r="F271"/>
  <c r="F270"/>
  <c r="F269"/>
  <c r="F268"/>
  <c r="F265"/>
  <c r="F264"/>
  <c r="F263"/>
  <c r="F262"/>
  <c r="F260"/>
  <c r="F259"/>
  <c r="F258"/>
  <c r="F257"/>
  <c r="F256"/>
  <c r="F255"/>
  <c r="F254"/>
  <c r="F250"/>
  <c r="F249"/>
  <c r="F248"/>
  <c r="F247"/>
  <c r="F245"/>
  <c r="F240"/>
  <c r="F239"/>
  <c r="F238"/>
  <c r="F237"/>
  <c r="F236"/>
  <c r="F234"/>
  <c r="F231"/>
  <c r="F229"/>
  <c r="F228"/>
  <c r="F223"/>
  <c r="F222"/>
  <c r="F221"/>
  <c r="F219"/>
  <c r="F216"/>
  <c r="F214"/>
  <c r="F213"/>
  <c r="F207"/>
  <c r="F203"/>
  <c r="F202"/>
  <c r="F198"/>
  <c r="F197"/>
  <c r="F196"/>
  <c r="F195"/>
  <c r="F192"/>
  <c r="F191"/>
  <c r="F190"/>
  <c r="F187"/>
  <c r="F185"/>
  <c r="F182"/>
  <c r="F181"/>
  <c r="F180"/>
  <c r="F179"/>
  <c r="F178"/>
  <c r="F176"/>
  <c r="F174"/>
  <c r="F173"/>
  <c r="F172"/>
  <c r="F171"/>
  <c r="F170"/>
  <c r="F169"/>
  <c r="F168"/>
  <c r="F167"/>
  <c r="F166"/>
  <c r="F165"/>
  <c r="F164"/>
  <c r="F163"/>
  <c r="F162"/>
  <c r="F159"/>
  <c r="F156"/>
  <c r="F153"/>
  <c r="F150"/>
  <c r="F147"/>
  <c r="F144"/>
  <c r="F141"/>
  <c r="F138"/>
  <c r="F137"/>
  <c r="F136"/>
  <c r="F133"/>
  <c r="F127"/>
  <c r="F126"/>
  <c r="F125"/>
  <c r="F122"/>
  <c r="F119"/>
  <c r="F118"/>
  <c r="F115"/>
  <c r="F112"/>
  <c r="F108"/>
  <c r="F107"/>
  <c r="F106"/>
  <c r="F103"/>
  <c r="F100"/>
  <c r="F98"/>
  <c r="F97"/>
  <c r="F96"/>
  <c r="F93"/>
  <c r="F92"/>
  <c r="F91"/>
  <c r="F90"/>
  <c r="F89"/>
  <c r="F87"/>
  <c r="F86"/>
  <c r="F85"/>
  <c r="F84"/>
  <c r="F83"/>
  <c r="F82"/>
  <c r="F80"/>
  <c r="F79"/>
  <c r="F78"/>
  <c r="F77"/>
  <c r="F76"/>
  <c r="F73"/>
  <c r="F70"/>
  <c r="F67"/>
  <c r="F64"/>
  <c r="F61"/>
  <c r="F60"/>
  <c r="F57"/>
  <c r="F56"/>
  <c r="F55"/>
  <c r="F52"/>
  <c r="F51"/>
  <c r="F46"/>
  <c r="F45"/>
  <c r="F44"/>
  <c r="F41"/>
  <c r="F38"/>
  <c r="F37"/>
  <c r="F36"/>
  <c r="F33"/>
  <c r="F30"/>
  <c r="F26"/>
  <c r="F25"/>
  <c r="F24"/>
  <c r="F23"/>
  <c r="F22"/>
  <c r="F21"/>
  <c r="F20"/>
  <c r="F19"/>
  <c r="F18"/>
  <c r="E110" l="1"/>
  <c r="E109" l="1"/>
  <c r="F109" s="1"/>
  <c r="D111"/>
  <c r="D110" l="1"/>
  <c r="F110" s="1"/>
  <c r="F111"/>
  <c r="E74" l="1"/>
  <c r="D184" l="1"/>
  <c r="E184"/>
  <c r="E186"/>
  <c r="D186"/>
  <c r="D183" l="1"/>
  <c r="E183"/>
  <c r="F184"/>
  <c r="F186"/>
  <c r="E66"/>
  <c r="E295"/>
  <c r="D295"/>
  <c r="E289"/>
  <c r="D289"/>
  <c r="E282"/>
  <c r="D282"/>
  <c r="D279" s="1"/>
  <c r="E280"/>
  <c r="E274"/>
  <c r="D274"/>
  <c r="E267"/>
  <c r="D267"/>
  <c r="E261"/>
  <c r="D261"/>
  <c r="E253"/>
  <c r="D253"/>
  <c r="E246"/>
  <c r="D246"/>
  <c r="E244"/>
  <c r="D244"/>
  <c r="E235"/>
  <c r="D235"/>
  <c r="E233"/>
  <c r="D233"/>
  <c r="E230"/>
  <c r="D230"/>
  <c r="E227"/>
  <c r="D227"/>
  <c r="E220"/>
  <c r="D220"/>
  <c r="E218"/>
  <c r="D218"/>
  <c r="E215"/>
  <c r="D215"/>
  <c r="E212"/>
  <c r="D212"/>
  <c r="E206"/>
  <c r="D206"/>
  <c r="E201"/>
  <c r="D201"/>
  <c r="E194"/>
  <c r="D194"/>
  <c r="E189"/>
  <c r="D189"/>
  <c r="E161"/>
  <c r="E177"/>
  <c r="D177"/>
  <c r="D161"/>
  <c r="E158"/>
  <c r="D158"/>
  <c r="D157" s="1"/>
  <c r="E155"/>
  <c r="D155"/>
  <c r="D154" s="1"/>
  <c r="E152"/>
  <c r="D152"/>
  <c r="D151" s="1"/>
  <c r="E149"/>
  <c r="D149"/>
  <c r="D148" s="1"/>
  <c r="E146"/>
  <c r="D146"/>
  <c r="D145" s="1"/>
  <c r="E143"/>
  <c r="D143"/>
  <c r="D142" s="1"/>
  <c r="E140"/>
  <c r="D140"/>
  <c r="D139" s="1"/>
  <c r="E135"/>
  <c r="D135"/>
  <c r="D134" s="1"/>
  <c r="E132"/>
  <c r="D132"/>
  <c r="D131" s="1"/>
  <c r="E129"/>
  <c r="E124"/>
  <c r="D124"/>
  <c r="D123" s="1"/>
  <c r="E121"/>
  <c r="D121"/>
  <c r="D120" s="1"/>
  <c r="E117"/>
  <c r="D117"/>
  <c r="D116" s="1"/>
  <c r="E114"/>
  <c r="D114"/>
  <c r="D113" s="1"/>
  <c r="E105"/>
  <c r="D105"/>
  <c r="D104" s="1"/>
  <c r="E102"/>
  <c r="D102"/>
  <c r="D101" s="1"/>
  <c r="D75"/>
  <c r="E72"/>
  <c r="D72"/>
  <c r="D71" s="1"/>
  <c r="E69"/>
  <c r="D69"/>
  <c r="D68" s="1"/>
  <c r="D66"/>
  <c r="D65" s="1"/>
  <c r="E63"/>
  <c r="D63"/>
  <c r="D62" s="1"/>
  <c r="E59"/>
  <c r="D59"/>
  <c r="D58" s="1"/>
  <c r="E54"/>
  <c r="E49"/>
  <c r="D49"/>
  <c r="D48" s="1"/>
  <c r="D54"/>
  <c r="D53" s="1"/>
  <c r="E43"/>
  <c r="D43"/>
  <c r="D42" s="1"/>
  <c r="E40"/>
  <c r="D40"/>
  <c r="D39" s="1"/>
  <c r="E35"/>
  <c r="D35"/>
  <c r="D34" s="1"/>
  <c r="E32"/>
  <c r="D32"/>
  <c r="D31" s="1"/>
  <c r="E29"/>
  <c r="D29"/>
  <c r="D28" s="1"/>
  <c r="F177" l="1"/>
  <c r="F282"/>
  <c r="F295"/>
  <c r="F161"/>
  <c r="F183"/>
  <c r="F189"/>
  <c r="F201"/>
  <c r="F212"/>
  <c r="F218"/>
  <c r="F227"/>
  <c r="F233"/>
  <c r="F244"/>
  <c r="F253"/>
  <c r="F267"/>
  <c r="F194"/>
  <c r="F206"/>
  <c r="F215"/>
  <c r="F220"/>
  <c r="F230"/>
  <c r="F235"/>
  <c r="F246"/>
  <c r="F261"/>
  <c r="E71"/>
  <c r="F71" s="1"/>
  <c r="F72"/>
  <c r="E65"/>
  <c r="F65" s="1"/>
  <c r="F66"/>
  <c r="F274"/>
  <c r="E131"/>
  <c r="F131" s="1"/>
  <c r="F132"/>
  <c r="E139"/>
  <c r="F139" s="1"/>
  <c r="F140"/>
  <c r="E145"/>
  <c r="F145" s="1"/>
  <c r="F146"/>
  <c r="E151"/>
  <c r="F151" s="1"/>
  <c r="F152"/>
  <c r="E157"/>
  <c r="F157" s="1"/>
  <c r="F158"/>
  <c r="E28"/>
  <c r="F28" s="1"/>
  <c r="F29"/>
  <c r="E34"/>
  <c r="F34" s="1"/>
  <c r="F35"/>
  <c r="E42"/>
  <c r="F42" s="1"/>
  <c r="F43"/>
  <c r="E53"/>
  <c r="F53" s="1"/>
  <c r="F54"/>
  <c r="E62"/>
  <c r="F62" s="1"/>
  <c r="F63"/>
  <c r="E101"/>
  <c r="F101" s="1"/>
  <c r="F102"/>
  <c r="E113"/>
  <c r="F113" s="1"/>
  <c r="F114"/>
  <c r="E120"/>
  <c r="F120" s="1"/>
  <c r="F121"/>
  <c r="E48"/>
  <c r="F48" s="1"/>
  <c r="F49"/>
  <c r="E68"/>
  <c r="F68" s="1"/>
  <c r="F69"/>
  <c r="E128"/>
  <c r="E134"/>
  <c r="F134" s="1"/>
  <c r="F135"/>
  <c r="E142"/>
  <c r="F142" s="1"/>
  <c r="F143"/>
  <c r="E148"/>
  <c r="F148" s="1"/>
  <c r="F149"/>
  <c r="E154"/>
  <c r="F154" s="1"/>
  <c r="F155"/>
  <c r="E31"/>
  <c r="F31" s="1"/>
  <c r="F32"/>
  <c r="E39"/>
  <c r="F39" s="1"/>
  <c r="F40"/>
  <c r="E58"/>
  <c r="F58" s="1"/>
  <c r="F59"/>
  <c r="D74"/>
  <c r="F74" s="1"/>
  <c r="F75"/>
  <c r="E104"/>
  <c r="F104" s="1"/>
  <c r="F105"/>
  <c r="E116"/>
  <c r="F116" s="1"/>
  <c r="F117"/>
  <c r="E123"/>
  <c r="F123" s="1"/>
  <c r="F124"/>
  <c r="F289"/>
  <c r="E188"/>
  <c r="E200"/>
  <c r="E211"/>
  <c r="E217"/>
  <c r="E226"/>
  <c r="E232"/>
  <c r="E243"/>
  <c r="E252"/>
  <c r="E266"/>
  <c r="E160"/>
  <c r="D288"/>
  <c r="D160"/>
  <c r="D188"/>
  <c r="D200"/>
  <c r="D211"/>
  <c r="D217"/>
  <c r="D226"/>
  <c r="D232"/>
  <c r="D243"/>
  <c r="D252"/>
  <c r="D266"/>
  <c r="E279"/>
  <c r="F279" s="1"/>
  <c r="E288"/>
  <c r="F288" s="1"/>
  <c r="E17"/>
  <c r="D17"/>
  <c r="D16" s="1"/>
  <c r="D297" l="1"/>
  <c r="F160"/>
  <c r="F266"/>
  <c r="F226"/>
  <c r="F188"/>
  <c r="F232"/>
  <c r="F200"/>
  <c r="E16"/>
  <c r="F17"/>
  <c r="F243"/>
  <c r="F211"/>
  <c r="F252"/>
  <c r="F217"/>
  <c r="F16" l="1"/>
  <c r="E297"/>
  <c r="F297" s="1"/>
</calcChain>
</file>

<file path=xl/sharedStrings.xml><?xml version="1.0" encoding="utf-8"?>
<sst xmlns="http://schemas.openxmlformats.org/spreadsheetml/2006/main" count="788" uniqueCount="291">
  <si>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</si>
  <si>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</si>
  <si>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</si>
  <si>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</si>
  <si>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</si>
  <si>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</si>
  <si>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в области охраны окружающей среды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</si>
  <si>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</si>
  <si>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</si>
  <si>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</si>
  <si>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Территориальный орган Федеральной службы по надзору в сфере здравоохранения по Мурманской области</t>
  </si>
  <si>
    <t>Баренцево-Беломорское территориальное управление Федерального агентства по рыболовству</t>
  </si>
  <si>
    <t>Денежные взыскания (штрафы) за нарушение законодательства Российской Федерации об охране и использовании животного мира</t>
  </si>
  <si>
    <t>Управление Федеральной службы по ветеринарному и фитосанитарному надзору по Мурманской области</t>
  </si>
  <si>
    <t>Денежные взыскания (штрафы) за нарушение земельного законодательства</t>
  </si>
  <si>
    <t>Управление Федерального казначейства по Мурманской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</si>
  <si>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</si>
  <si>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</si>
  <si>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</si>
  <si>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</si>
  <si>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государственного автодорожного надзора по Мурманской области Федеральной службы по надзору в сфере транспорта</t>
  </si>
  <si>
    <t>Управление Федеральной службы по надзору в сфере защиты прав потребителей и благополучия человека по Мурманской области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</si>
  <si>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</si>
  <si>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</si>
  <si>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</si>
  <si>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Государственная инспекция труда в Мурманской области</t>
  </si>
  <si>
    <t>Территориальное управление Федеральной службы финансово-бюджетного надзора в Мурманской области</t>
  </si>
  <si>
    <t>Территориальный орган Федеральной службы государственной статистики по Мурманской области</t>
  </si>
  <si>
    <t>Управление Федеральной антимонопольной службы по Мурманской области</t>
  </si>
  <si>
    <t>Инспекция Федеральной налоговой службы по г. Мурманску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</si>
  <si>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</si>
  <si>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</si>
  <si>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</si>
  <si>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</si>
  <si>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</si>
  <si>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</si>
  <si>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</si>
  <si>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</si>
  <si>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</si>
  <si>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</si>
  <si>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</si>
  <si>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</si>
  <si>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</si>
  <si>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</si>
  <si>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</si>
  <si>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</si>
  <si>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</si>
  <si>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</si>
  <si>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</si>
  <si>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</si>
  <si>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Управление Министерства внутренних дел Российской Федерации по Мурманской области</t>
  </si>
  <si>
    <t>Прочие денежные взыскания (штрафы) за правонарушения в области дорожного движения</t>
  </si>
  <si>
    <t>Управление Федеральной миграционной службы по Мурманской области</t>
  </si>
  <si>
    <t>Мурманский линейный отдел Министерства внутренних дел Российской Федерации на транспорте</t>
  </si>
  <si>
    <t>Управление Федеральной службы государственной регистрации, кадастра и картографии по Мурманской области</t>
  </si>
  <si>
    <t>Прокуратура Мурманской области</t>
  </si>
  <si>
    <t>Северо-Западное управление Федеральной службы по экологическому, технологическому и атомному надзору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</si>
  <si>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</si>
  <si>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нарушения законодательства Российской Федерации о промышленной безопасности</t>
  </si>
  <si>
    <t>Министерство транспорта и дорожного хозяйства Мурманской области</t>
  </si>
  <si>
    <t>Министерство строительства и территориального развития Мурманской области</t>
  </si>
  <si>
    <t>Министертсво природных ресурсов и зкологии Мурманской области</t>
  </si>
  <si>
    <t>Комитет по ветеринарии Мурманской области</t>
  </si>
  <si>
    <t>Комитет государственного и финансового контроля Мурманской области</t>
  </si>
  <si>
    <t>Министерство развития промышленности и предпринимательства Мурманской области</t>
  </si>
  <si>
    <t>Государственная жилищная инспекция Мурманской области</t>
  </si>
  <si>
    <t>Комитет имущественных отношений города Мурманска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</si>
  <si>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</si>
  <si>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</si>
  <si>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</si>
  <si>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</si>
  <si>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</si>
  <si>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</si>
  <si>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округов</t>
  </si>
  <si>
    <t>Доходы от продажи квартир, находящихся в собственности городских округов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</si>
  <si>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</si>
  <si>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</si>
  <si>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</si>
  <si>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</si>
  <si>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</si>
  <si>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</si>
  <si>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</si>
  <si>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</si>
  <si>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</si>
  <si>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Совет депутатов города Мурманска</t>
  </si>
  <si>
    <t>Прочие субсидии бюджетам городских округов</t>
  </si>
  <si>
    <t>Администрация города Мурманска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</si>
  <si>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</si>
  <si>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городских округов на реализацию федеральных целевых программ</t>
  </si>
  <si>
    <t>Субсидии бюджетам городских округов на закупку троллейбусов и трамвайных вагонов</t>
  </si>
  <si>
    <t>Субвенции бюджетам городских округов на государственную регистрацию актов гражданского состояния</t>
  </si>
  <si>
    <t>Прочие субвенции бюджетам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</si>
  <si>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</si>
  <si>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Комитет по здравоохранению администрации города Мурманска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</si>
  <si>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</si>
  <si>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</si>
  <si>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</si>
  <si>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Комитет по культуре администрации города Мурманска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</si>
  <si>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</si>
  <si>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Прочие межбюджетные трансферты, передаваемые бюджетам городских округов</t>
  </si>
  <si>
    <t>Комитет по физической культуре и спорту администрации города Мурманска</t>
  </si>
  <si>
    <t>Комитет по образованию администрации города Мурманска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</si>
  <si>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</si>
  <si>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</si>
  <si>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Управление финансов администрации города Мурманска</t>
  </si>
  <si>
    <t>Дотации бюджетам городских округов на выравнивание бюджетной обеспеченности</t>
  </si>
  <si>
    <t>Дотации бюджетам городских округов на поддержку мер по обеспечению сбалансированности бюджетов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</si>
  <si>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</si>
  <si>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Комитет по развитию городского хозяйства администрации города Мурманска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</si>
  <si>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</si>
  <si>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</si>
  <si>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</si>
  <si>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</si>
  <si>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</si>
  <si>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Комитет градостроительства и территориального развития администрации города Мурманска</t>
  </si>
  <si>
    <t>Государственная пошлина за выдачу разрешения на установку рекламной конструкции</t>
  </si>
  <si>
    <t>Прочие доходы от оказания платных услуг (работ) получателями средств бюджетов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</si>
  <si>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</si>
  <si>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</si>
  <si>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Комитет по экономическому развитию администрации города Мурманска</t>
  </si>
  <si>
    <t>Субсидии бюджетам городских округов на обеспечение жильем молодых семей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</si>
  <si>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</si>
  <si>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Комитет по жилищной политике администрации города Мурманска</t>
  </si>
  <si>
    <t>048</t>
  </si>
  <si>
    <t>060</t>
  </si>
  <si>
    <t>076</t>
  </si>
  <si>
    <t>081</t>
  </si>
  <si>
    <t>096</t>
  </si>
  <si>
    <t>100</t>
  </si>
  <si>
    <t>106</t>
  </si>
  <si>
    <t>141</t>
  </si>
  <si>
    <t>150</t>
  </si>
  <si>
    <t>151</t>
  </si>
  <si>
    <t>157</t>
  </si>
  <si>
    <t>161</t>
  </si>
  <si>
    <t>177</t>
  </si>
  <si>
    <t>182</t>
  </si>
  <si>
    <t>187</t>
  </si>
  <si>
    <t>188</t>
  </si>
  <si>
    <t>189</t>
  </si>
  <si>
    <t>192</t>
  </si>
  <si>
    <t>318</t>
  </si>
  <si>
    <t>321</t>
  </si>
  <si>
    <t>388</t>
  </si>
  <si>
    <t>415</t>
  </si>
  <si>
    <t>498</t>
  </si>
  <si>
    <t>806</t>
  </si>
  <si>
    <t>807</t>
  </si>
  <si>
    <t>811</t>
  </si>
  <si>
    <t>826</t>
  </si>
  <si>
    <t>830</t>
  </si>
  <si>
    <t>833</t>
  </si>
  <si>
    <t>860</t>
  </si>
  <si>
    <t>905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</si>
  <si>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</si>
  <si>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</si>
  <si>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</si>
  <si>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</si>
  <si>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</si>
  <si>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</si>
  <si>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</si>
  <si>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</si>
  <si>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</si>
  <si>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966</t>
  </si>
  <si>
    <t>968</t>
  </si>
  <si>
    <t>969</t>
  </si>
  <si>
    <t>Код классификации доходов бюджетов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</si>
  <si>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</si>
  <si>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</si>
  <si>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</si>
  <si>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</si>
  <si>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Уточненный план</t>
  </si>
  <si>
    <t xml:space="preserve">Исполнение </t>
  </si>
  <si>
    <t>тыс. руб.</t>
  </si>
  <si>
    <t>Всего доходов</t>
  </si>
  <si>
    <t>1 12 01010 01 0000 120</t>
  </si>
  <si>
    <t>1 12 01020 01 0000 120</t>
  </si>
  <si>
    <t>1 12 01030 01 0000 120</t>
  </si>
  <si>
    <t>1 12 01040 01 0000 120</t>
  </si>
  <si>
    <t>1 16 25010 01 0000 140</t>
  </si>
  <si>
    <t>1 16 25020 01 0000 140</t>
  </si>
  <si>
    <t>1 16 25050 01 0000 140</t>
  </si>
  <si>
    <t>1 16 35020 04 0000 140</t>
  </si>
  <si>
    <t>1 16 43000 01 0000 140</t>
  </si>
  <si>
    <t>1 16 90040 04 0000 140</t>
  </si>
  <si>
    <t>1 16 25030 01 0000 140</t>
  </si>
  <si>
    <t>1 16 25060 01 0000 140</t>
  </si>
  <si>
    <t>1 03 02230 01 0000 110</t>
  </si>
  <si>
    <t>1 03 02240 01 0000 110</t>
  </si>
  <si>
    <t>1 03 02250 01 0000 110</t>
  </si>
  <si>
    <t>1 03 02260 01 0000 110</t>
  </si>
  <si>
    <t>1 16 08020 01 0000 140</t>
  </si>
  <si>
    <t>1 16 28000 01 0000 140</t>
  </si>
  <si>
    <t>1 16 33040 04 0000 140</t>
  </si>
  <si>
    <t>1 01 02010 01 0000 110</t>
  </si>
  <si>
    <t>1 01 02020 01 0000 110</t>
  </si>
  <si>
    <t>1 01 02040 01 0000 110</t>
  </si>
  <si>
    <t>1 05 01011 01 0000 110</t>
  </si>
  <si>
    <t>1 05 01021 01 0000 110</t>
  </si>
  <si>
    <t>1 05 01022 01 0000 110</t>
  </si>
  <si>
    <t>1 05 01050 01 0000 110</t>
  </si>
  <si>
    <t>1 05 02010 02 0000 110</t>
  </si>
  <si>
    <t>1 05 02020 02 0000 110</t>
  </si>
  <si>
    <t>1 05 03010 01 0000 110</t>
  </si>
  <si>
    <t>1 05 04010 02 0000 110</t>
  </si>
  <si>
    <t>1 06 01020 04 0000 110</t>
  </si>
  <si>
    <t>1 06 06032 04 0000 110</t>
  </si>
  <si>
    <t>1 06 06042 04 0000 110</t>
  </si>
  <si>
    <t>1 08 03010 01 0000 110</t>
  </si>
  <si>
    <t>1 16 03010 01 0000 140</t>
  </si>
  <si>
    <t>1 16 03030 01 0000 140</t>
  </si>
  <si>
    <t>1 16 06000 01 0000 140</t>
  </si>
  <si>
    <t xml:space="preserve">     </t>
  </si>
  <si>
    <t>1 16 08010 01 0000 140</t>
  </si>
  <si>
    <t>1 16 30030 01 0000 140</t>
  </si>
  <si>
    <t>1 16 41000 01 0000 140</t>
  </si>
  <si>
    <t>1 16 45000 01 0000 140</t>
  </si>
  <si>
    <t>1 11 01040 04 0000 120</t>
  </si>
  <si>
    <t>1 11 05012 04 0000 120</t>
  </si>
  <si>
    <t>1 11 05024 04 0000 120</t>
  </si>
  <si>
    <t>1 11 05074 04 0000 120</t>
  </si>
  <si>
    <t>1 11 07014 04 0000 120</t>
  </si>
  <si>
    <t>1 13 02994 04 0000 130</t>
  </si>
  <si>
    <t>1 14 01040 04 0000 410</t>
  </si>
  <si>
    <t>1 14 02042 04 0000 440</t>
  </si>
  <si>
    <t>1 14 02043 04 0000 410</t>
  </si>
  <si>
    <t>1 14 06012 04 0000 430</t>
  </si>
  <si>
    <t>1 14 06024 04 0000 430</t>
  </si>
  <si>
    <t>1 17 01040 04 0000 180</t>
  </si>
  <si>
    <t>1 17 05040 04 0000 180</t>
  </si>
  <si>
    <t>2 02 02088 04 0002 151</t>
  </si>
  <si>
    <t>2 02 02088 04 0004 151</t>
  </si>
  <si>
    <t>2 02 02089 04 0002 151</t>
  </si>
  <si>
    <t>2 02 02089 04 0004 151</t>
  </si>
  <si>
    <t>2 02 03119 04 0000 151</t>
  </si>
  <si>
    <t>2 02 02999 04 0000 151</t>
  </si>
  <si>
    <t>1 16 51020 02 0000 140</t>
  </si>
  <si>
    <t>2 02 02051 04 0000 151</t>
  </si>
  <si>
    <t>2 02 02255 04 0000 151</t>
  </si>
  <si>
    <t>2 02 03003 04 0000 151</t>
  </si>
  <si>
    <t>2 02 03999 04 0000 151</t>
  </si>
  <si>
    <t>2 19 04000 04 0000 151</t>
  </si>
  <si>
    <t>2 18 04010 04 0000 180</t>
  </si>
  <si>
    <t>2 18 04020 04 0000 180</t>
  </si>
  <si>
    <t>2 02 04025 04 0000 151</t>
  </si>
  <si>
    <t>2 02 04999 04 0000 151</t>
  </si>
  <si>
    <t>2 02 03027 04 0000 151</t>
  </si>
  <si>
    <t>2 02 03029 04 0000 151</t>
  </si>
  <si>
    <t>2 02 01001 04 0000 151</t>
  </si>
  <si>
    <t>2 02 01003 04 0000 151</t>
  </si>
  <si>
    <t>2 02 04081 04 0000 151</t>
  </si>
  <si>
    <t>1 08 07173 01 0000 110</t>
  </si>
  <si>
    <t>1 16 37030 04 0000 140</t>
  </si>
  <si>
    <t>1 16 46000 04 0000 140</t>
  </si>
  <si>
    <t>2 02 02041 04 0000 151</t>
  </si>
  <si>
    <t>2 04 04020 04 0000 180</t>
  </si>
  <si>
    <t>1 08 07150 01 0000 110</t>
  </si>
  <si>
    <t>1 13 01994 04 0000 130</t>
  </si>
  <si>
    <t>1 16 23041 04 0000 140</t>
  </si>
  <si>
    <t>2 02 02077 04 0000 151</t>
  </si>
  <si>
    <t>2 02 02008 04 0000 151</t>
  </si>
  <si>
    <t>2 02 02009 04 0000 151</t>
  </si>
  <si>
    <t>1 11 09044 04 0000 120</t>
  </si>
  <si>
    <t>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</si>
  <si>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</si>
  <si>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</si>
  <si>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</si>
  <si>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</si>
  <si>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</si>
  <si>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Наименование</t>
  </si>
  <si>
    <t>Управление Федеральной службы по надзору в сфере природопользования (Росприроднадзора) по Мурманской области</t>
  </si>
  <si>
    <t>Управление Федеральной службы по надзору в сфере связи, информационных технологий и массовых коммуникаций по Мурманской области</t>
  </si>
  <si>
    <t>Федеральное казенное учреждение "Центр Государственной инспекции по маломерным судам Министерства Российской Федерации по делам гражданской обороны, чрезвычайным ситуациям и ликвидации последствий стихийных бедствий по Мурманской области"</t>
  </si>
  <si>
    <t>Федеральное казенное учреждение "Управление финансового обеспечения Министерства обороны Российской Федерации по Мурманской области"</t>
  </si>
  <si>
    <t>Федеральное государственное казенное учреждение "Пограничное управление Федеральной службы безопасности Российской Федерации по западному арктическому району"</t>
  </si>
  <si>
    <t>Управление Министерства юстиции Российской Федерации по Мурманской области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</si>
  <si>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</si>
  <si>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1 05 03020 01 0000 110</t>
  </si>
  <si>
    <t>1 09 01020 04 0000 110</t>
  </si>
  <si>
    <t>1 09 07032 04 0000 110</t>
  </si>
  <si>
    <t>1 05 01012 01 0000 110</t>
  </si>
  <si>
    <t>Региональное управление № 120 Федерального медико-биологического агентства</t>
  </si>
  <si>
    <t>% исполне-ния</t>
  </si>
  <si>
    <t>Код адми-нистратора доходов</t>
  </si>
  <si>
    <t>Доходы бюджета муниципального образования город Мурманск по кодам классификации доходов бюджетов</t>
  </si>
  <si>
    <t xml:space="preserve"> за 2015 год</t>
  </si>
  <si>
    <t xml:space="preserve">   Приложение 1</t>
  </si>
  <si>
    <t xml:space="preserve">  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депутатов  города Мурманска от 17.12.2015 № 20-302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 редакции решения Совета депутатов города Мурманска </t>
  </si>
  <si>
    <t xml:space="preserve"> к решению Совета депутатов</t>
  </si>
  <si>
    <t xml:space="preserve"> города Мурманска</t>
  </si>
  <si>
    <r>
      <t xml:space="preserve">от   </t>
    </r>
    <r>
      <rPr>
        <u/>
        <sz val="12"/>
        <rFont val="Times New Roman"/>
        <family val="1"/>
        <charset val="204"/>
      </rPr>
      <t>26.05.2016</t>
    </r>
    <r>
      <rPr>
        <sz val="12"/>
        <rFont val="Times New Roman"/>
        <family val="1"/>
        <charset val="204"/>
      </rPr>
      <t xml:space="preserve">     №</t>
    </r>
    <r>
      <rPr>
        <u/>
        <sz val="12"/>
        <rFont val="Times New Roman"/>
        <family val="1"/>
        <charset val="204"/>
      </rPr>
      <t xml:space="preserve">   26-400  </t>
    </r>
    <r>
      <rPr>
        <sz val="12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</si>
</sst>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8" fillId="0" borderId="0" applyFont="0" applyFill="0" applyBorder="0" applyAlignment="0" applyProtection="0"/>
  </cellStyleXfs>
  <cellXfs count="38">
    <xf numFmtId="0" fontId="18" fillId="33" borderId="0" xfId="0" applyFont="1" applyFill="1"/>
    <xf numFmtId="0" fontId="20" fillId="0" borderId="10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ill="1"/>
    <xf numFmtId="0" fontId="19" fillId="0" borderId="0" xfId="0" applyFont="1" applyFill="1"/>
    <xf numFmtId="0" fontId="22" fillId="0" borderId="0" xfId="0" applyFont="1" applyFill="1"/>
    <xf numFmtId="0" fontId="22" fillId="0" borderId="0" xfId="0" applyFont="1" applyFill="1" applyAlignment="1">
      <alignment horizontal="right"/>
    </xf>
    <xf numFmtId="164" fontId="23" fillId="0" borderId="0" xfId="0" applyNumberFormat="1" applyFont="1" applyFill="1" applyAlignment="1">
      <alignment horizontal="center" vertical="top"/>
    </xf>
    <xf numFmtId="43" fontId="18" fillId="34" borderId="0" xfId="42" applyFont="1" applyFill="1"/>
    <xf numFmtId="0" fontId="23" fillId="0" borderId="0" xfId="0" applyFont="1" applyFill="1" applyBorder="1" applyAlignment="1">
      <alignment horizontal="center" vertical="top"/>
    </xf>
    <xf numFmtId="49" fontId="21" fillId="0" borderId="11" xfId="0" applyNumberFormat="1" applyFont="1" applyFill="1" applyBorder="1" applyAlignment="1">
      <alignment horizontal="center" vertical="top" shrinkToFit="1"/>
    </xf>
    <xf numFmtId="0" fontId="21" fillId="0" borderId="11" xfId="0" applyFont="1" applyFill="1" applyBorder="1" applyAlignment="1">
      <alignment horizontal="left" vertical="top" wrapText="1"/>
    </xf>
    <xf numFmtId="49" fontId="21" fillId="0" borderId="0" xfId="0" applyNumberFormat="1" applyFont="1" applyFill="1" applyBorder="1" applyAlignment="1">
      <alignment horizontal="center" vertical="top" shrinkToFit="1"/>
    </xf>
    <xf numFmtId="0" fontId="21" fillId="0" borderId="0" xfId="0" applyFont="1" applyFill="1" applyBorder="1" applyAlignment="1">
      <alignment horizontal="left" vertical="top" wrapText="1"/>
    </xf>
    <xf numFmtId="0" fontId="20" fillId="0" borderId="0" xfId="0" applyNumberFormat="1" applyFont="1" applyFill="1" applyBorder="1" applyAlignment="1">
      <alignment horizontal="center" vertical="top" shrinkToFit="1"/>
    </xf>
    <xf numFmtId="0" fontId="20" fillId="0" borderId="0" xfId="0" applyFont="1" applyFill="1" applyBorder="1" applyAlignment="1">
      <alignment horizontal="left" vertical="top" wrapText="1"/>
    </xf>
    <xf numFmtId="0" fontId="21" fillId="0" borderId="0" xfId="0" applyNumberFormat="1" applyFont="1" applyFill="1" applyBorder="1" applyAlignment="1">
      <alignment horizontal="center" vertical="top" shrinkToFit="1"/>
    </xf>
    <xf numFmtId="0" fontId="20" fillId="0" borderId="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top" wrapText="1"/>
    </xf>
    <xf numFmtId="0" fontId="0" fillId="0" borderId="0" xfId="0" quotePrefix="1" applyFont="1" applyFill="1"/>
    <xf numFmtId="49" fontId="21" fillId="0" borderId="0" xfId="0" applyNumberFormat="1" applyFont="1" applyFill="1" applyBorder="1" applyAlignment="1">
      <alignment horizontal="left" vertical="top" shrinkToFit="1"/>
    </xf>
    <xf numFmtId="164" fontId="23" fillId="0" borderId="0" xfId="0" applyNumberFormat="1" applyFont="1" applyFill="1" applyAlignment="1">
      <alignment horizontal="right" vertical="top"/>
    </xf>
    <xf numFmtId="0" fontId="20" fillId="0" borderId="12" xfId="0" applyFont="1" applyFill="1" applyBorder="1" applyAlignment="1">
      <alignment horizontal="center" vertical="center" wrapText="1"/>
    </xf>
    <xf numFmtId="164" fontId="23" fillId="0" borderId="0" xfId="0" applyNumberFormat="1" applyFont="1" applyFill="1" applyAlignment="1">
      <alignment horizontal="right"/>
    </xf>
    <xf numFmtId="164" fontId="22" fillId="0" borderId="0" xfId="0" applyNumberFormat="1" applyFont="1" applyFill="1" applyAlignment="1">
      <alignment horizontal="right"/>
    </xf>
    <xf numFmtId="164" fontId="23" fillId="0" borderId="0" xfId="0" applyNumberFormat="1" applyFont="1" applyFill="1" applyBorder="1" applyAlignment="1">
      <alignment horizontal="right"/>
    </xf>
    <xf numFmtId="43" fontId="18" fillId="0" borderId="0" xfId="42" applyFont="1" applyFill="1"/>
    <xf numFmtId="0" fontId="21" fillId="0" borderId="11" xfId="0" applyFont="1" applyFill="1" applyBorder="1" applyAlignment="1">
      <alignment horizontal="center" vertical="top" wrapText="1"/>
    </xf>
    <xf numFmtId="0" fontId="18" fillId="33" borderId="0" xfId="0" applyFont="1" applyFill="1" applyAlignment="1">
      <alignment horizontal="left" vertical="top"/>
    </xf>
    <xf numFmtId="0" fontId="22" fillId="0" borderId="0" xfId="0" applyFont="1" applyFill="1" applyAlignment="1">
      <alignment wrapText="1"/>
    </xf>
    <xf numFmtId="0" fontId="19" fillId="0" borderId="0" xfId="0" applyFont="1" applyFill="1" applyAlignment="1">
      <alignment horizontal="left" wrapText="1"/>
    </xf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/>
    </xf>
    <xf numFmtId="0" fontId="22" fillId="33" borderId="0" xfId="0" applyFont="1" applyAlignment="1"/>
    <xf numFmtId="0" fontId="22" fillId="0" borderId="0" xfId="0" applyFont="1" applyFill="1" applyAlignment="1">
      <alignment horizontal="left" wrapText="1"/>
    </xf>
    <xf numFmtId="0" fontId="18" fillId="33" borderId="0" xfId="0" applyFont="1" applyFill="1" applyAlignment="1">
      <alignment horizontal="left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9"/>
  <sheetViews>
    <sheetView showZeros="0" tabSelected="1" view="pageBreakPreview" zoomScaleSheetLayoutView="100" workbookViewId="0">
      <selection activeCell="D5" sqref="D5:F9"/>
    </sheetView>
  </sheetViews>
  <sheetFormatPr defaultColWidth="9.109375" defaultRowHeight="13.2"/>
  <cols>
    <col min="1" max="1" width="11.109375" style="2" customWidth="1"/>
    <col min="2" max="2" width="21.6640625" style="2" customWidth="1"/>
    <col min="3" max="3" width="47.6640625" style="2" customWidth="1"/>
    <col min="4" max="4" width="13" style="3" customWidth="1"/>
    <col min="5" max="5" width="13" style="4" customWidth="1"/>
    <col min="6" max="6" width="11.88671875" style="4" customWidth="1"/>
    <col min="7" max="9" width="9.109375" style="2"/>
    <col min="10" max="10" width="18.109375" style="2" customWidth="1"/>
    <col min="11" max="11" width="15.44140625" style="2" bestFit="1" customWidth="1"/>
    <col min="12" max="12" width="9.109375" style="2"/>
    <col min="13" max="13" width="13.88671875" style="2" bestFit="1" customWidth="1"/>
    <col min="14" max="14" width="9.109375" style="2"/>
    <col min="15" max="15" width="13.88671875" style="2" bestFit="1" customWidth="1"/>
    <col min="16" max="16" width="9.109375" style="2"/>
    <col min="17" max="17" width="15.44140625" style="2" bestFit="1" customWidth="1"/>
    <col min="18" max="16384" width="9.109375" style="2"/>
  </cols>
  <sheetData>
    <row r="1" spans="1:17" ht="25.8" customHeight="1">
      <c r="A1" s="7"/>
      <c r="B1" s="31"/>
      <c r="C1" s="7"/>
      <c r="D1" s="34" t="s">
        <v>286</v>
      </c>
      <c r="E1" s="34"/>
      <c r="F1" s="34"/>
    </row>
    <row r="2" spans="1:17" ht="15.6">
      <c r="A2" s="7"/>
      <c r="B2" s="31"/>
      <c r="C2" s="7"/>
      <c r="D2" s="34" t="s">
        <v>288</v>
      </c>
      <c r="E2" s="34"/>
      <c r="F2" s="34"/>
      <c r="J2" s="5"/>
    </row>
    <row r="3" spans="1:17" ht="15.6">
      <c r="A3" s="7"/>
      <c r="B3" s="7"/>
      <c r="C3" s="7"/>
      <c r="D3" s="34" t="s">
        <v>289</v>
      </c>
      <c r="E3" s="34"/>
      <c r="F3" s="34"/>
      <c r="J3" s="5"/>
      <c r="K3" s="28"/>
      <c r="L3" s="5"/>
      <c r="M3" s="28"/>
      <c r="N3" s="5"/>
      <c r="O3" s="28"/>
      <c r="P3" s="5"/>
      <c r="Q3" s="10"/>
    </row>
    <row r="4" spans="1:17" ht="15.6">
      <c r="A4" s="7"/>
      <c r="B4" s="7"/>
      <c r="C4" s="7"/>
      <c r="D4" s="35" t="s">
        <v>290</v>
      </c>
      <c r="E4" s="35"/>
      <c r="F4" s="35"/>
      <c r="J4" s="5"/>
      <c r="K4" s="28"/>
      <c r="L4" s="5"/>
      <c r="M4" s="28"/>
      <c r="N4" s="5"/>
      <c r="O4" s="28"/>
      <c r="P4" s="5"/>
      <c r="Q4" s="10"/>
    </row>
    <row r="5" spans="1:17" ht="15.6">
      <c r="A5" s="7"/>
      <c r="B5" s="7"/>
      <c r="C5" s="7"/>
      <c r="D5" s="36" t="s">
        <v>287</v>
      </c>
      <c r="E5" s="37"/>
      <c r="F5" s="37"/>
      <c r="J5" s="5"/>
      <c r="K5" s="28"/>
      <c r="L5" s="5"/>
      <c r="M5" s="28"/>
      <c r="N5" s="5"/>
      <c r="O5" s="28"/>
      <c r="P5" s="5"/>
      <c r="Q5" s="10"/>
    </row>
    <row r="6" spans="1:17" ht="15.6">
      <c r="A6" s="7"/>
      <c r="B6" s="7"/>
      <c r="C6" s="7"/>
      <c r="D6" s="37"/>
      <c r="E6" s="37"/>
      <c r="F6" s="37"/>
      <c r="J6" s="5"/>
      <c r="K6" s="28"/>
      <c r="L6" s="5"/>
      <c r="M6" s="28"/>
      <c r="N6" s="5"/>
      <c r="O6" s="28"/>
      <c r="P6" s="5"/>
      <c r="Q6" s="10"/>
    </row>
    <row r="7" spans="1:17" ht="15.6">
      <c r="A7" s="7"/>
      <c r="B7" s="7"/>
      <c r="C7" s="7"/>
      <c r="D7" s="37"/>
      <c r="E7" s="37"/>
      <c r="F7" s="37"/>
      <c r="J7" s="5"/>
      <c r="K7" s="28"/>
      <c r="L7" s="5"/>
      <c r="M7" s="28"/>
      <c r="N7" s="5"/>
      <c r="O7" s="28"/>
      <c r="P7" s="5"/>
      <c r="Q7" s="10"/>
    </row>
    <row r="8" spans="1:17" ht="15.6">
      <c r="A8" s="7"/>
      <c r="B8" s="7"/>
      <c r="C8" s="7"/>
      <c r="D8" s="37"/>
      <c r="E8" s="37"/>
      <c r="F8" s="37"/>
      <c r="J8" s="5"/>
      <c r="K8" s="28"/>
      <c r="L8" s="5"/>
      <c r="M8" s="28"/>
      <c r="N8" s="5"/>
      <c r="O8" s="28"/>
      <c r="P8" s="5"/>
      <c r="Q8" s="10"/>
    </row>
    <row r="9" spans="1:17" ht="26.4" customHeight="1">
      <c r="A9" s="7"/>
      <c r="B9" s="7"/>
      <c r="C9" s="7"/>
      <c r="D9" s="37"/>
      <c r="E9" s="37"/>
      <c r="F9" s="37"/>
      <c r="J9" s="5"/>
      <c r="K9" s="28"/>
      <c r="L9" s="5"/>
      <c r="M9" s="28"/>
      <c r="N9" s="5"/>
      <c r="O9" s="28"/>
      <c r="P9" s="5"/>
      <c r="Q9" s="10"/>
    </row>
    <row r="10" spans="1:17" ht="15" customHeight="1">
      <c r="A10" s="7"/>
      <c r="B10" s="7"/>
      <c r="C10" s="8"/>
      <c r="D10" s="35" t="s">
        <v>290</v>
      </c>
      <c r="E10" s="35"/>
      <c r="F10" s="35"/>
      <c r="J10" s="5"/>
      <c r="K10" s="28"/>
      <c r="L10" s="5"/>
      <c r="M10" s="28"/>
      <c r="N10" s="5"/>
      <c r="O10" s="28"/>
      <c r="P10" s="5"/>
      <c r="Q10" s="10"/>
    </row>
    <row r="11" spans="1:17" ht="15.6">
      <c r="A11" s="7"/>
      <c r="B11" s="7"/>
      <c r="C11" s="8"/>
      <c r="D11" s="30"/>
      <c r="E11" s="30"/>
      <c r="F11" s="30"/>
      <c r="J11" s="5"/>
      <c r="K11" s="28"/>
      <c r="L11" s="5"/>
      <c r="M11" s="28"/>
      <c r="N11" s="5"/>
      <c r="O11" s="28"/>
      <c r="P11" s="5"/>
      <c r="Q11" s="10"/>
    </row>
    <row r="12" spans="1:17" ht="15.6">
      <c r="A12" s="33" t="s">
        <v>284</v>
      </c>
      <c r="B12" s="33"/>
      <c r="C12" s="33"/>
      <c r="D12" s="33"/>
      <c r="E12" s="33"/>
      <c r="F12" s="33"/>
      <c r="J12" s="5"/>
      <c r="K12" s="28"/>
      <c r="L12" s="5"/>
      <c r="M12" s="28"/>
      <c r="N12" s="5"/>
      <c r="O12" s="28"/>
      <c r="P12" s="5"/>
      <c r="Q12" s="10"/>
    </row>
    <row r="13" spans="1:17" ht="15.6">
      <c r="A13" s="33" t="s">
        <v>285</v>
      </c>
      <c r="B13" s="33"/>
      <c r="C13" s="33"/>
      <c r="D13" s="33"/>
      <c r="E13" s="33"/>
      <c r="F13" s="33"/>
      <c r="J13" s="5"/>
      <c r="K13" s="28"/>
      <c r="L13" s="5"/>
      <c r="M13" s="28"/>
      <c r="N13" s="5"/>
      <c r="O13" s="28"/>
      <c r="P13" s="5"/>
      <c r="Q13" s="10"/>
    </row>
    <row r="14" spans="1:17" ht="15.6">
      <c r="A14" s="7"/>
      <c r="B14" s="7"/>
      <c r="C14" s="7"/>
      <c r="D14" s="7"/>
      <c r="E14" s="7"/>
      <c r="F14" s="8" t="s">
        <v>173</v>
      </c>
      <c r="J14" s="5"/>
      <c r="K14" s="28"/>
      <c r="L14" s="5"/>
      <c r="M14" s="28"/>
    </row>
    <row r="15" spans="1:17" ht="51" customHeight="1">
      <c r="A15" s="1" t="s">
        <v>283</v>
      </c>
      <c r="B15" s="1" t="s">
        <v>166</v>
      </c>
      <c r="C15" s="1" t="s">
        <v>269</v>
      </c>
      <c r="D15" s="1" t="s">
        <v>171</v>
      </c>
      <c r="E15" s="1" t="s">
        <v>172</v>
      </c>
      <c r="F15" s="1" t="s">
        <v>282</v>
      </c>
      <c r="G15" s="24"/>
      <c r="H15" s="5"/>
      <c r="I15" s="5"/>
      <c r="L15" s="5"/>
      <c r="M15" s="28"/>
      <c r="N15" s="5"/>
      <c r="O15" s="28"/>
      <c r="P15" s="5"/>
      <c r="Q15" s="10"/>
    </row>
    <row r="16" spans="1:17" ht="49.5" customHeight="1">
      <c r="A16" s="29" t="s">
        <v>123</v>
      </c>
      <c r="B16" s="12"/>
      <c r="C16" s="13" t="s">
        <v>270</v>
      </c>
      <c r="D16" s="25">
        <f>D17</f>
        <v>20419.900000000001</v>
      </c>
      <c r="E16" s="25">
        <f>E17</f>
        <v>20520.2</v>
      </c>
      <c r="F16" s="25">
        <f>E16/D16*100</f>
        <v>100.49118751805837</v>
      </c>
      <c r="J16" s="21"/>
    </row>
    <row r="17" spans="1:8" ht="16.5" customHeight="1">
      <c r="A17" s="19"/>
      <c r="B17" s="14" t="s">
        <v>167</v>
      </c>
      <c r="C17" s="15" t="s">
        <v>168</v>
      </c>
      <c r="D17" s="25">
        <f>D18+D19+D20+D21+D22+D23+D24+D25+D26</f>
        <v>20419.900000000001</v>
      </c>
      <c r="E17" s="25">
        <f>E18+E19+E20+E21+E22+E23+E24+E25+E26+E27</f>
        <v>20520.2</v>
      </c>
      <c r="F17" s="25">
        <f t="shared" ref="F17:F80" si="0">E17/D17*100</f>
        <v>100.49118751805837</v>
      </c>
      <c r="H17" s="5"/>
    </row>
    <row r="18" spans="1:8" ht="33" customHeight="1">
      <c r="A18" s="19" t="s">
        <v>123</v>
      </c>
      <c r="B18" s="16" t="s">
        <v>175</v>
      </c>
      <c r="C18" s="17" t="s">
        <v>0</v>
      </c>
      <c r="D18" s="26">
        <v>2901</v>
      </c>
      <c r="E18" s="26">
        <v>3003.6</v>
      </c>
      <c r="F18" s="26">
        <f>E18/D18*100</f>
        <v>103.53671147880041</v>
      </c>
    </row>
    <row r="19" spans="1:8" ht="33.75" customHeight="1">
      <c r="A19" s="19" t="s">
        <v>123</v>
      </c>
      <c r="B19" s="16" t="s">
        <v>176</v>
      </c>
      <c r="C19" s="17" t="s">
        <v>1</v>
      </c>
      <c r="D19" s="26">
        <v>518.29999999999995</v>
      </c>
      <c r="E19" s="26">
        <v>410.8</v>
      </c>
      <c r="F19" s="26">
        <f t="shared" ref="F19:F26" si="1">E19/D19*100</f>
        <v>79.259116341886951</v>
      </c>
    </row>
    <row r="20" spans="1:8" ht="31.2">
      <c r="A20" s="19" t="s">
        <v>123</v>
      </c>
      <c r="B20" s="16" t="s">
        <v>177</v>
      </c>
      <c r="C20" s="17" t="s">
        <v>2</v>
      </c>
      <c r="D20" s="26">
        <v>8178.3</v>
      </c>
      <c r="E20" s="26">
        <v>7965.9</v>
      </c>
      <c r="F20" s="26">
        <f t="shared" si="1"/>
        <v>97.402883239793098</v>
      </c>
    </row>
    <row r="21" spans="1:8" ht="31.2">
      <c r="A21" s="19" t="s">
        <v>123</v>
      </c>
      <c r="B21" s="16" t="s">
        <v>178</v>
      </c>
      <c r="C21" s="17" t="s">
        <v>3</v>
      </c>
      <c r="D21" s="26">
        <v>5268.1</v>
      </c>
      <c r="E21" s="26">
        <v>5264.7</v>
      </c>
      <c r="F21" s="26">
        <f t="shared" si="1"/>
        <v>99.93546060249426</v>
      </c>
    </row>
    <row r="22" spans="1:8" ht="33" customHeight="1">
      <c r="A22" s="19" t="s">
        <v>123</v>
      </c>
      <c r="B22" s="16" t="s">
        <v>179</v>
      </c>
      <c r="C22" s="17" t="s">
        <v>4</v>
      </c>
      <c r="D22" s="26">
        <v>1150</v>
      </c>
      <c r="E22" s="26">
        <v>1210</v>
      </c>
      <c r="F22" s="26">
        <f t="shared" si="1"/>
        <v>105.21739130434781</v>
      </c>
    </row>
    <row r="23" spans="1:8" ht="48" customHeight="1">
      <c r="A23" s="19" t="s">
        <v>123</v>
      </c>
      <c r="B23" s="16" t="s">
        <v>180</v>
      </c>
      <c r="C23" s="17" t="s">
        <v>5</v>
      </c>
      <c r="D23" s="26">
        <v>21</v>
      </c>
      <c r="E23" s="26">
        <v>22.4</v>
      </c>
      <c r="F23" s="26">
        <f t="shared" si="1"/>
        <v>106.66666666666667</v>
      </c>
    </row>
    <row r="24" spans="1:8" ht="48" customHeight="1">
      <c r="A24" s="19" t="s">
        <v>123</v>
      </c>
      <c r="B24" s="16" t="s">
        <v>181</v>
      </c>
      <c r="C24" s="17" t="s">
        <v>6</v>
      </c>
      <c r="D24" s="26">
        <v>2026.2</v>
      </c>
      <c r="E24" s="26">
        <v>2185.6999999999998</v>
      </c>
      <c r="F24" s="26">
        <f t="shared" si="1"/>
        <v>107.87187839305102</v>
      </c>
    </row>
    <row r="25" spans="1:8" ht="49.5" customHeight="1">
      <c r="A25" s="19" t="s">
        <v>123</v>
      </c>
      <c r="B25" s="16" t="s">
        <v>182</v>
      </c>
      <c r="C25" s="17" t="s">
        <v>7</v>
      </c>
      <c r="D25" s="26">
        <v>265</v>
      </c>
      <c r="E25" s="26">
        <v>265</v>
      </c>
      <c r="F25" s="26">
        <f t="shared" si="1"/>
        <v>100</v>
      </c>
    </row>
    <row r="26" spans="1:8" ht="96" customHeight="1">
      <c r="A26" s="19" t="s">
        <v>123</v>
      </c>
      <c r="B26" s="16" t="s">
        <v>183</v>
      </c>
      <c r="C26" s="17" t="s">
        <v>8</v>
      </c>
      <c r="D26" s="26">
        <v>92</v>
      </c>
      <c r="E26" s="26">
        <v>192</v>
      </c>
      <c r="F26" s="26">
        <f t="shared" si="1"/>
        <v>208.69565217391303</v>
      </c>
    </row>
    <row r="27" spans="1:8" ht="49.5" customHeight="1">
      <c r="A27" s="19" t="s">
        <v>123</v>
      </c>
      <c r="B27" s="16" t="s">
        <v>184</v>
      </c>
      <c r="C27" s="17" t="s">
        <v>9</v>
      </c>
      <c r="D27" s="26">
        <v>0</v>
      </c>
      <c r="E27" s="26">
        <v>0.1</v>
      </c>
      <c r="F27" s="26"/>
    </row>
    <row r="28" spans="1:8" ht="49.5" customHeight="1">
      <c r="A28" s="20" t="s">
        <v>124</v>
      </c>
      <c r="B28" s="16"/>
      <c r="C28" s="15" t="s">
        <v>10</v>
      </c>
      <c r="D28" s="25">
        <f>D29</f>
        <v>130</v>
      </c>
      <c r="E28" s="25">
        <f>E29</f>
        <v>130</v>
      </c>
      <c r="F28" s="25">
        <f t="shared" si="0"/>
        <v>100</v>
      </c>
    </row>
    <row r="29" spans="1:8" ht="16.5" customHeight="1">
      <c r="A29" s="19"/>
      <c r="B29" s="14" t="s">
        <v>167</v>
      </c>
      <c r="C29" s="15" t="s">
        <v>168</v>
      </c>
      <c r="D29" s="25">
        <f>D30</f>
        <v>130</v>
      </c>
      <c r="E29" s="25">
        <f>E30</f>
        <v>130</v>
      </c>
      <c r="F29" s="25">
        <f t="shared" si="0"/>
        <v>100</v>
      </c>
      <c r="H29" s="5"/>
    </row>
    <row r="30" spans="1:8" ht="48.75" customHeight="1">
      <c r="A30" s="19" t="s">
        <v>124</v>
      </c>
      <c r="B30" s="16" t="s">
        <v>184</v>
      </c>
      <c r="C30" s="17" t="s">
        <v>9</v>
      </c>
      <c r="D30" s="26">
        <v>130</v>
      </c>
      <c r="E30" s="26">
        <v>130</v>
      </c>
      <c r="F30" s="26">
        <f>E30/D30*100</f>
        <v>100</v>
      </c>
    </row>
    <row r="31" spans="1:8" ht="49.5" customHeight="1">
      <c r="A31" s="20" t="s">
        <v>125</v>
      </c>
      <c r="B31" s="16"/>
      <c r="C31" s="15" t="s">
        <v>11</v>
      </c>
      <c r="D31" s="25">
        <f>D32</f>
        <v>5300</v>
      </c>
      <c r="E31" s="25">
        <f>E32</f>
        <v>5136.1000000000004</v>
      </c>
      <c r="F31" s="25">
        <f t="shared" si="0"/>
        <v>96.907547169811323</v>
      </c>
    </row>
    <row r="32" spans="1:8" ht="18" customHeight="1">
      <c r="A32" s="19"/>
      <c r="B32" s="14" t="s">
        <v>167</v>
      </c>
      <c r="C32" s="15" t="s">
        <v>168</v>
      </c>
      <c r="D32" s="25">
        <f>D33</f>
        <v>5300</v>
      </c>
      <c r="E32" s="25">
        <f>E33</f>
        <v>5136.1000000000004</v>
      </c>
      <c r="F32" s="25">
        <f t="shared" si="0"/>
        <v>96.907547169811323</v>
      </c>
    </row>
    <row r="33" spans="1:8" ht="46.8">
      <c r="A33" s="19" t="s">
        <v>125</v>
      </c>
      <c r="B33" s="16" t="s">
        <v>185</v>
      </c>
      <c r="C33" s="17" t="s">
        <v>12</v>
      </c>
      <c r="D33" s="26">
        <v>5300</v>
      </c>
      <c r="E33" s="26">
        <v>5136.1000000000004</v>
      </c>
      <c r="F33" s="26">
        <f>E33/D33*100</f>
        <v>96.907547169811323</v>
      </c>
      <c r="H33" s="5"/>
    </row>
    <row r="34" spans="1:8" ht="46.8">
      <c r="A34" s="20" t="s">
        <v>126</v>
      </c>
      <c r="B34" s="16"/>
      <c r="C34" s="15" t="s">
        <v>13</v>
      </c>
      <c r="D34" s="25">
        <f>D35</f>
        <v>1416.7</v>
      </c>
      <c r="E34" s="25">
        <f>E35</f>
        <v>1485.3999999999999</v>
      </c>
      <c r="F34" s="25">
        <f t="shared" si="0"/>
        <v>104.84929766358437</v>
      </c>
    </row>
    <row r="35" spans="1:8" ht="16.5" customHeight="1">
      <c r="A35" s="19"/>
      <c r="B35" s="14" t="s">
        <v>167</v>
      </c>
      <c r="C35" s="15" t="s">
        <v>168</v>
      </c>
      <c r="D35" s="25">
        <f>D36+D37+D38</f>
        <v>1416.7</v>
      </c>
      <c r="E35" s="25">
        <f>E36+E37+E38</f>
        <v>1485.3999999999999</v>
      </c>
      <c r="F35" s="25">
        <f t="shared" si="0"/>
        <v>104.84929766358437</v>
      </c>
      <c r="H35" s="5"/>
    </row>
    <row r="36" spans="1:8" ht="31.2">
      <c r="A36" s="19" t="s">
        <v>126</v>
      </c>
      <c r="B36" s="16" t="s">
        <v>186</v>
      </c>
      <c r="C36" s="17" t="s">
        <v>14</v>
      </c>
      <c r="D36" s="26">
        <v>13</v>
      </c>
      <c r="E36" s="26">
        <v>43</v>
      </c>
      <c r="F36" s="26">
        <f t="shared" si="0"/>
        <v>330.76923076923077</v>
      </c>
    </row>
    <row r="37" spans="1:8" ht="93.6">
      <c r="A37" s="19" t="s">
        <v>126</v>
      </c>
      <c r="B37" s="16" t="s">
        <v>183</v>
      </c>
      <c r="C37" s="17" t="s">
        <v>8</v>
      </c>
      <c r="D37" s="26">
        <v>24</v>
      </c>
      <c r="E37" s="26">
        <v>23.1</v>
      </c>
      <c r="F37" s="26">
        <f t="shared" si="0"/>
        <v>96.25</v>
      </c>
    </row>
    <row r="38" spans="1:8" ht="48.75" customHeight="1">
      <c r="A38" s="19" t="s">
        <v>126</v>
      </c>
      <c r="B38" s="16" t="s">
        <v>184</v>
      </c>
      <c r="C38" s="17" t="s">
        <v>9</v>
      </c>
      <c r="D38" s="26">
        <v>1379.7</v>
      </c>
      <c r="E38" s="26">
        <v>1419.3</v>
      </c>
      <c r="F38" s="26">
        <f t="shared" si="0"/>
        <v>102.87018917155903</v>
      </c>
    </row>
    <row r="39" spans="1:8" ht="65.25" customHeight="1">
      <c r="A39" s="20" t="s">
        <v>127</v>
      </c>
      <c r="B39" s="16"/>
      <c r="C39" s="15" t="s">
        <v>271</v>
      </c>
      <c r="D39" s="25">
        <f>D40</f>
        <v>3248.2</v>
      </c>
      <c r="E39" s="25">
        <f>E40</f>
        <v>3501.7</v>
      </c>
      <c r="F39" s="25">
        <f t="shared" si="0"/>
        <v>107.80432239394126</v>
      </c>
    </row>
    <row r="40" spans="1:8" ht="17.25" customHeight="1">
      <c r="A40" s="19"/>
      <c r="B40" s="14" t="s">
        <v>167</v>
      </c>
      <c r="C40" s="15" t="s">
        <v>168</v>
      </c>
      <c r="D40" s="25">
        <f>D41</f>
        <v>3248.2</v>
      </c>
      <c r="E40" s="25">
        <f>E41</f>
        <v>3501.7</v>
      </c>
      <c r="F40" s="25">
        <f t="shared" si="0"/>
        <v>107.80432239394126</v>
      </c>
      <c r="H40" s="5"/>
    </row>
    <row r="41" spans="1:8" ht="46.8">
      <c r="A41" s="19" t="s">
        <v>127</v>
      </c>
      <c r="B41" s="16" t="s">
        <v>184</v>
      </c>
      <c r="C41" s="17" t="s">
        <v>9</v>
      </c>
      <c r="D41" s="26">
        <v>3248.2</v>
      </c>
      <c r="E41" s="26">
        <v>3501.7</v>
      </c>
      <c r="F41" s="26">
        <f>E41/D41*100</f>
        <v>107.80432239394126</v>
      </c>
    </row>
    <row r="42" spans="1:8" ht="32.25" customHeight="1">
      <c r="A42" s="20" t="s">
        <v>128</v>
      </c>
      <c r="B42" s="16"/>
      <c r="C42" s="15" t="s">
        <v>15</v>
      </c>
      <c r="D42" s="25">
        <f>D43</f>
        <v>21041.1</v>
      </c>
      <c r="E42" s="25">
        <f>E43</f>
        <v>21444.1</v>
      </c>
      <c r="F42" s="25">
        <f t="shared" si="0"/>
        <v>101.91529910508481</v>
      </c>
    </row>
    <row r="43" spans="1:8" ht="18" customHeight="1">
      <c r="A43" s="19"/>
      <c r="B43" s="14" t="s">
        <v>167</v>
      </c>
      <c r="C43" s="15" t="s">
        <v>168</v>
      </c>
      <c r="D43" s="25">
        <f>D44+D45+D46</f>
        <v>21041.1</v>
      </c>
      <c r="E43" s="25">
        <f>E44+E45+E46+E47</f>
        <v>21444.1</v>
      </c>
      <c r="F43" s="25">
        <f t="shared" si="0"/>
        <v>101.91529910508481</v>
      </c>
      <c r="H43" s="5"/>
    </row>
    <row r="44" spans="1:8" ht="93.6">
      <c r="A44" s="19" t="s">
        <v>128</v>
      </c>
      <c r="B44" s="16" t="s">
        <v>187</v>
      </c>
      <c r="C44" s="17" t="s">
        <v>16</v>
      </c>
      <c r="D44" s="26">
        <v>7107</v>
      </c>
      <c r="E44" s="26">
        <v>7475.5</v>
      </c>
      <c r="F44" s="26">
        <f t="shared" si="0"/>
        <v>105.1850288448009</v>
      </c>
    </row>
    <row r="45" spans="1:8" ht="112.5" customHeight="1">
      <c r="A45" s="19" t="s">
        <v>128</v>
      </c>
      <c r="B45" s="16" t="s">
        <v>188</v>
      </c>
      <c r="C45" s="17" t="s">
        <v>17</v>
      </c>
      <c r="D45" s="26">
        <v>200.3</v>
      </c>
      <c r="E45" s="26">
        <v>202.5</v>
      </c>
      <c r="F45" s="26">
        <f t="shared" si="0"/>
        <v>101.09835247129307</v>
      </c>
    </row>
    <row r="46" spans="1:8" ht="93.6">
      <c r="A46" s="19" t="s">
        <v>128</v>
      </c>
      <c r="B46" s="16" t="s">
        <v>189</v>
      </c>
      <c r="C46" s="17" t="s">
        <v>18</v>
      </c>
      <c r="D46" s="26">
        <v>13733.8</v>
      </c>
      <c r="E46" s="26">
        <v>14727.6</v>
      </c>
      <c r="F46" s="26">
        <f t="shared" si="0"/>
        <v>107.23616187799445</v>
      </c>
    </row>
    <row r="47" spans="1:8" ht="93.6">
      <c r="A47" s="19" t="s">
        <v>128</v>
      </c>
      <c r="B47" s="16" t="s">
        <v>190</v>
      </c>
      <c r="C47" s="17" t="s">
        <v>19</v>
      </c>
      <c r="D47" s="26">
        <v>0</v>
      </c>
      <c r="E47" s="26">
        <v>-961.5</v>
      </c>
      <c r="F47" s="26"/>
    </row>
    <row r="48" spans="1:8" ht="48.75" customHeight="1">
      <c r="A48" s="20" t="s">
        <v>129</v>
      </c>
      <c r="B48" s="16"/>
      <c r="C48" s="15" t="s">
        <v>20</v>
      </c>
      <c r="D48" s="25">
        <f>D49</f>
        <v>171.5</v>
      </c>
      <c r="E48" s="25">
        <f>E49</f>
        <v>234.9</v>
      </c>
      <c r="F48" s="25">
        <f t="shared" si="0"/>
        <v>136.96793002915453</v>
      </c>
    </row>
    <row r="49" spans="1:8" ht="16.5" customHeight="1">
      <c r="A49" s="19"/>
      <c r="B49" s="14" t="s">
        <v>167</v>
      </c>
      <c r="C49" s="15" t="s">
        <v>168</v>
      </c>
      <c r="D49" s="25">
        <f>D51+D52</f>
        <v>171.5</v>
      </c>
      <c r="E49" s="25">
        <f>E50+E51+E52</f>
        <v>234.9</v>
      </c>
      <c r="F49" s="25">
        <f t="shared" si="0"/>
        <v>136.96793002915453</v>
      </c>
    </row>
    <row r="50" spans="1:8" ht="46.8">
      <c r="A50" s="19" t="s">
        <v>129</v>
      </c>
      <c r="B50" s="16" t="s">
        <v>181</v>
      </c>
      <c r="C50" s="17" t="s">
        <v>6</v>
      </c>
      <c r="D50" s="26">
        <v>0</v>
      </c>
      <c r="E50" s="26">
        <v>1</v>
      </c>
      <c r="F50" s="26"/>
    </row>
    <row r="51" spans="1:8" ht="93.6">
      <c r="A51" s="19" t="s">
        <v>129</v>
      </c>
      <c r="B51" s="16" t="s">
        <v>183</v>
      </c>
      <c r="C51" s="17" t="s">
        <v>8</v>
      </c>
      <c r="D51" s="26">
        <v>16</v>
      </c>
      <c r="E51" s="26">
        <v>16</v>
      </c>
      <c r="F51" s="26">
        <f t="shared" si="0"/>
        <v>100</v>
      </c>
    </row>
    <row r="52" spans="1:8" ht="46.8">
      <c r="A52" s="19" t="s">
        <v>129</v>
      </c>
      <c r="B52" s="16" t="s">
        <v>184</v>
      </c>
      <c r="C52" s="17" t="s">
        <v>9</v>
      </c>
      <c r="D52" s="26">
        <v>155.5</v>
      </c>
      <c r="E52" s="26">
        <v>217.9</v>
      </c>
      <c r="F52" s="26">
        <f t="shared" si="0"/>
        <v>140.12861736334406</v>
      </c>
    </row>
    <row r="53" spans="1:8" ht="62.4">
      <c r="A53" s="20" t="s">
        <v>130</v>
      </c>
      <c r="B53" s="16"/>
      <c r="C53" s="15" t="s">
        <v>21</v>
      </c>
      <c r="D53" s="25">
        <f>D54</f>
        <v>7745.9</v>
      </c>
      <c r="E53" s="25">
        <f>E54</f>
        <v>8053.6</v>
      </c>
      <c r="F53" s="25">
        <f t="shared" si="0"/>
        <v>103.97242412114798</v>
      </c>
    </row>
    <row r="54" spans="1:8" ht="18" customHeight="1">
      <c r="A54" s="19"/>
      <c r="B54" s="14" t="s">
        <v>167</v>
      </c>
      <c r="C54" s="15" t="s">
        <v>168</v>
      </c>
      <c r="D54" s="25">
        <f>D55+D56+D57</f>
        <v>7745.9</v>
      </c>
      <c r="E54" s="25">
        <f>E55+E56+E57</f>
        <v>8053.6</v>
      </c>
      <c r="F54" s="25">
        <f t="shared" si="0"/>
        <v>103.97242412114798</v>
      </c>
      <c r="H54" s="5"/>
    </row>
    <row r="55" spans="1:8" ht="62.4">
      <c r="A55" s="19" t="s">
        <v>130</v>
      </c>
      <c r="B55" s="16" t="s">
        <v>191</v>
      </c>
      <c r="C55" s="17" t="s">
        <v>23</v>
      </c>
      <c r="D55" s="26">
        <v>2</v>
      </c>
      <c r="E55" s="26">
        <v>2</v>
      </c>
      <c r="F55" s="26">
        <f t="shared" si="0"/>
        <v>100</v>
      </c>
    </row>
    <row r="56" spans="1:8" ht="78">
      <c r="A56" s="19" t="s">
        <v>130</v>
      </c>
      <c r="B56" s="16" t="s">
        <v>192</v>
      </c>
      <c r="C56" s="17" t="s">
        <v>24</v>
      </c>
      <c r="D56" s="26">
        <v>7723.9</v>
      </c>
      <c r="E56" s="26">
        <v>8021.6</v>
      </c>
      <c r="F56" s="26">
        <f t="shared" si="0"/>
        <v>103.85427051101128</v>
      </c>
    </row>
    <row r="57" spans="1:8" ht="93.6">
      <c r="A57" s="19" t="s">
        <v>130</v>
      </c>
      <c r="B57" s="16" t="s">
        <v>183</v>
      </c>
      <c r="C57" s="17" t="s">
        <v>8</v>
      </c>
      <c r="D57" s="26">
        <v>20</v>
      </c>
      <c r="E57" s="26">
        <v>30</v>
      </c>
      <c r="F57" s="26">
        <f t="shared" si="0"/>
        <v>150</v>
      </c>
    </row>
    <row r="58" spans="1:8" ht="33" customHeight="1">
      <c r="A58" s="20" t="s">
        <v>131</v>
      </c>
      <c r="B58" s="16"/>
      <c r="C58" s="15" t="s">
        <v>25</v>
      </c>
      <c r="D58" s="25">
        <f>D59</f>
        <v>419.8</v>
      </c>
      <c r="E58" s="25">
        <f>E59</f>
        <v>475.5</v>
      </c>
      <c r="F58" s="25">
        <f t="shared" si="0"/>
        <v>113.26822296331586</v>
      </c>
    </row>
    <row r="59" spans="1:8" ht="18" customHeight="1">
      <c r="A59" s="19"/>
      <c r="B59" s="14" t="s">
        <v>167</v>
      </c>
      <c r="C59" s="15" t="s">
        <v>168</v>
      </c>
      <c r="D59" s="25">
        <f>D60+D61</f>
        <v>419.8</v>
      </c>
      <c r="E59" s="25">
        <f>E60+E61</f>
        <v>475.5</v>
      </c>
      <c r="F59" s="25">
        <f t="shared" si="0"/>
        <v>113.26822296331586</v>
      </c>
      <c r="H59" s="5"/>
    </row>
    <row r="60" spans="1:8" ht="93.6">
      <c r="A60" s="19" t="s">
        <v>131</v>
      </c>
      <c r="B60" s="16" t="s">
        <v>183</v>
      </c>
      <c r="C60" s="17" t="s">
        <v>8</v>
      </c>
      <c r="D60" s="26">
        <v>312.3</v>
      </c>
      <c r="E60" s="26">
        <v>312.2</v>
      </c>
      <c r="F60" s="26">
        <f t="shared" si="0"/>
        <v>99.96797950688439</v>
      </c>
    </row>
    <row r="61" spans="1:8" ht="46.8">
      <c r="A61" s="19" t="s">
        <v>131</v>
      </c>
      <c r="B61" s="16" t="s">
        <v>184</v>
      </c>
      <c r="C61" s="17" t="s">
        <v>9</v>
      </c>
      <c r="D61" s="26">
        <v>107.5</v>
      </c>
      <c r="E61" s="26">
        <v>163.30000000000001</v>
      </c>
      <c r="F61" s="26">
        <f t="shared" si="0"/>
        <v>151.90697674418604</v>
      </c>
    </row>
    <row r="62" spans="1:8" ht="46.8">
      <c r="A62" s="20" t="s">
        <v>132</v>
      </c>
      <c r="B62" s="16"/>
      <c r="C62" s="15" t="s">
        <v>26</v>
      </c>
      <c r="D62" s="25">
        <f>D63</f>
        <v>161.30000000000001</v>
      </c>
      <c r="E62" s="25">
        <f>E63</f>
        <v>203.9</v>
      </c>
      <c r="F62" s="25">
        <f t="shared" si="0"/>
        <v>126.41041537507749</v>
      </c>
    </row>
    <row r="63" spans="1:8" ht="17.25" customHeight="1">
      <c r="A63" s="19"/>
      <c r="B63" s="14" t="s">
        <v>167</v>
      </c>
      <c r="C63" s="15" t="s">
        <v>168</v>
      </c>
      <c r="D63" s="25">
        <f>D64</f>
        <v>161.30000000000001</v>
      </c>
      <c r="E63" s="25">
        <f>E64</f>
        <v>203.9</v>
      </c>
      <c r="F63" s="25">
        <f t="shared" si="0"/>
        <v>126.41041537507749</v>
      </c>
      <c r="H63" s="5"/>
    </row>
    <row r="64" spans="1:8" ht="93.6">
      <c r="A64" s="19" t="s">
        <v>132</v>
      </c>
      <c r="B64" s="16" t="s">
        <v>183</v>
      </c>
      <c r="C64" s="17" t="s">
        <v>8</v>
      </c>
      <c r="D64" s="26">
        <v>161.30000000000001</v>
      </c>
      <c r="E64" s="26">
        <v>203.9</v>
      </c>
      <c r="F64" s="26">
        <f>E64/D64*100</f>
        <v>126.41041537507749</v>
      </c>
    </row>
    <row r="65" spans="1:8" ht="49.5" customHeight="1">
      <c r="A65" s="20" t="s">
        <v>133</v>
      </c>
      <c r="B65" s="16"/>
      <c r="C65" s="15" t="s">
        <v>27</v>
      </c>
      <c r="D65" s="25">
        <f>D66</f>
        <v>500</v>
      </c>
      <c r="E65" s="25">
        <f>E66</f>
        <v>544.29999999999995</v>
      </c>
      <c r="F65" s="25">
        <f t="shared" si="0"/>
        <v>108.86</v>
      </c>
    </row>
    <row r="66" spans="1:8" ht="17.25" customHeight="1">
      <c r="A66" s="19"/>
      <c r="B66" s="14" t="s">
        <v>167</v>
      </c>
      <c r="C66" s="15" t="s">
        <v>168</v>
      </c>
      <c r="D66" s="25">
        <f>D67</f>
        <v>500</v>
      </c>
      <c r="E66" s="25">
        <f>E67</f>
        <v>544.29999999999995</v>
      </c>
      <c r="F66" s="25">
        <f t="shared" si="0"/>
        <v>108.86</v>
      </c>
      <c r="H66" s="5"/>
    </row>
    <row r="67" spans="1:8" ht="46.8">
      <c r="A67" s="19" t="s">
        <v>133</v>
      </c>
      <c r="B67" s="16" t="s">
        <v>184</v>
      </c>
      <c r="C67" s="17" t="s">
        <v>9</v>
      </c>
      <c r="D67" s="26">
        <v>500</v>
      </c>
      <c r="E67" s="26">
        <v>544.29999999999995</v>
      </c>
      <c r="F67" s="26">
        <f>E67/D67*100</f>
        <v>108.86</v>
      </c>
    </row>
    <row r="68" spans="1:8" ht="34.5" customHeight="1">
      <c r="A68" s="20" t="s">
        <v>134</v>
      </c>
      <c r="B68" s="16"/>
      <c r="C68" s="15" t="s">
        <v>28</v>
      </c>
      <c r="D68" s="25">
        <f>D69</f>
        <v>323</v>
      </c>
      <c r="E68" s="25">
        <f>E69</f>
        <v>357.6</v>
      </c>
      <c r="F68" s="25">
        <f t="shared" si="0"/>
        <v>110.71207430340557</v>
      </c>
    </row>
    <row r="69" spans="1:8" ht="15.75" customHeight="1">
      <c r="A69" s="19"/>
      <c r="B69" s="14" t="s">
        <v>167</v>
      </c>
      <c r="C69" s="15" t="s">
        <v>168</v>
      </c>
      <c r="D69" s="25">
        <f>D70</f>
        <v>323</v>
      </c>
      <c r="E69" s="25">
        <f>E70</f>
        <v>357.6</v>
      </c>
      <c r="F69" s="25">
        <f t="shared" si="0"/>
        <v>110.71207430340557</v>
      </c>
      <c r="H69" s="5"/>
    </row>
    <row r="70" spans="1:8" ht="78">
      <c r="A70" s="19" t="s">
        <v>134</v>
      </c>
      <c r="B70" s="16" t="s">
        <v>193</v>
      </c>
      <c r="C70" s="17" t="s">
        <v>266</v>
      </c>
      <c r="D70" s="26">
        <v>323</v>
      </c>
      <c r="E70" s="26">
        <v>357.6</v>
      </c>
      <c r="F70" s="26">
        <f>E70/D70*100</f>
        <v>110.71207430340557</v>
      </c>
    </row>
    <row r="71" spans="1:8" ht="96" customHeight="1">
      <c r="A71" s="20" t="s">
        <v>135</v>
      </c>
      <c r="B71" s="16"/>
      <c r="C71" s="15" t="s">
        <v>272</v>
      </c>
      <c r="D71" s="25">
        <f>D72</f>
        <v>56.6</v>
      </c>
      <c r="E71" s="25">
        <f>E72</f>
        <v>52.9</v>
      </c>
      <c r="F71" s="25">
        <f t="shared" si="0"/>
        <v>93.462897526501763</v>
      </c>
    </row>
    <row r="72" spans="1:8" ht="16.5" customHeight="1">
      <c r="A72" s="19"/>
      <c r="B72" s="14" t="s">
        <v>167</v>
      </c>
      <c r="C72" s="15" t="s">
        <v>168</v>
      </c>
      <c r="D72" s="25">
        <f>D73</f>
        <v>56.6</v>
      </c>
      <c r="E72" s="25">
        <f>E73</f>
        <v>52.9</v>
      </c>
      <c r="F72" s="25">
        <f t="shared" si="0"/>
        <v>93.462897526501763</v>
      </c>
      <c r="H72" s="5"/>
    </row>
    <row r="73" spans="1:8" ht="46.8">
      <c r="A73" s="19" t="s">
        <v>135</v>
      </c>
      <c r="B73" s="16" t="s">
        <v>184</v>
      </c>
      <c r="C73" s="17" t="s">
        <v>9</v>
      </c>
      <c r="D73" s="26">
        <v>56.6</v>
      </c>
      <c r="E73" s="26">
        <v>52.9</v>
      </c>
      <c r="F73" s="26">
        <f>E73/D73*100</f>
        <v>93.462897526501763</v>
      </c>
    </row>
    <row r="74" spans="1:8" ht="33" customHeight="1">
      <c r="A74" s="20" t="s">
        <v>136</v>
      </c>
      <c r="B74" s="16"/>
      <c r="C74" s="15" t="s">
        <v>29</v>
      </c>
      <c r="D74" s="25">
        <f>D75</f>
        <v>5104654.1000000015</v>
      </c>
      <c r="E74" s="25">
        <f>E75</f>
        <v>5177679.1000000006</v>
      </c>
      <c r="F74" s="25">
        <f t="shared" si="0"/>
        <v>101.43055726341966</v>
      </c>
    </row>
    <row r="75" spans="1:8" ht="16.5" customHeight="1">
      <c r="A75" s="19"/>
      <c r="B75" s="14" t="s">
        <v>167</v>
      </c>
      <c r="C75" s="15" t="s">
        <v>168</v>
      </c>
      <c r="D75" s="25">
        <f>D76+D77+D78+D79+D80+D82+D83+D84+D85+D86+D87+D89+D90+D91+D92+D93+D96+D97+D98+D100</f>
        <v>5104654.1000000015</v>
      </c>
      <c r="E75" s="25">
        <f>E76+E77+E78+E79+E80+E81+E82+E83+E84+E85+E86+E87+E88+E89+E90+E91+E92+E93+E94+E95+E96+E97+E98+E99+E100</f>
        <v>5177679.1000000006</v>
      </c>
      <c r="F75" s="25">
        <f t="shared" si="0"/>
        <v>101.43055726341966</v>
      </c>
      <c r="H75" s="5"/>
    </row>
    <row r="76" spans="1:8" ht="96.75" customHeight="1">
      <c r="A76" s="19" t="s">
        <v>136</v>
      </c>
      <c r="B76" s="16" t="s">
        <v>194</v>
      </c>
      <c r="C76" s="17" t="s">
        <v>264</v>
      </c>
      <c r="D76" s="26">
        <v>2967569</v>
      </c>
      <c r="E76" s="26">
        <v>3012799.6</v>
      </c>
      <c r="F76" s="26">
        <f t="shared" si="0"/>
        <v>101.52416338086832</v>
      </c>
    </row>
    <row r="77" spans="1:8" ht="144" customHeight="1">
      <c r="A77" s="19" t="s">
        <v>136</v>
      </c>
      <c r="B77" s="16" t="s">
        <v>195</v>
      </c>
      <c r="C77" s="17" t="s">
        <v>30</v>
      </c>
      <c r="D77" s="26">
        <v>10978</v>
      </c>
      <c r="E77" s="26">
        <v>11368.4</v>
      </c>
      <c r="F77" s="26">
        <f t="shared" si="0"/>
        <v>103.55620331572236</v>
      </c>
    </row>
    <row r="78" spans="1:8" ht="62.4">
      <c r="A78" s="19" t="s">
        <v>136</v>
      </c>
      <c r="B78" s="16" t="s">
        <v>263</v>
      </c>
      <c r="C78" s="17" t="s">
        <v>31</v>
      </c>
      <c r="D78" s="26">
        <v>88668.7</v>
      </c>
      <c r="E78" s="26">
        <v>88939</v>
      </c>
      <c r="F78" s="26">
        <f t="shared" si="0"/>
        <v>100.30484263330803</v>
      </c>
    </row>
    <row r="79" spans="1:8" ht="111.75" customHeight="1">
      <c r="A79" s="19" t="s">
        <v>136</v>
      </c>
      <c r="B79" s="16" t="s">
        <v>196</v>
      </c>
      <c r="C79" s="17" t="s">
        <v>32</v>
      </c>
      <c r="D79" s="26">
        <v>2476.1</v>
      </c>
      <c r="E79" s="26">
        <v>2613.1</v>
      </c>
      <c r="F79" s="26">
        <f t="shared" si="0"/>
        <v>105.53289447114413</v>
      </c>
    </row>
    <row r="80" spans="1:8" ht="46.8">
      <c r="A80" s="19" t="s">
        <v>136</v>
      </c>
      <c r="B80" s="16" t="s">
        <v>197</v>
      </c>
      <c r="C80" s="17" t="s">
        <v>33</v>
      </c>
      <c r="D80" s="26">
        <v>521994.6</v>
      </c>
      <c r="E80" s="26">
        <v>534842.69999999995</v>
      </c>
      <c r="F80" s="26">
        <f t="shared" si="0"/>
        <v>102.46134730129393</v>
      </c>
    </row>
    <row r="81" spans="1:9" ht="62.4">
      <c r="A81" s="19" t="s">
        <v>136</v>
      </c>
      <c r="B81" s="16" t="s">
        <v>280</v>
      </c>
      <c r="C81" s="17" t="s">
        <v>276</v>
      </c>
      <c r="D81" s="26">
        <v>0</v>
      </c>
      <c r="E81" s="26">
        <f>-1040.1+40.2+3</f>
        <v>-996.89999999999986</v>
      </c>
      <c r="F81" s="26"/>
    </row>
    <row r="82" spans="1:9" ht="48.75" customHeight="1">
      <c r="A82" s="19" t="s">
        <v>136</v>
      </c>
      <c r="B82" s="16" t="s">
        <v>198</v>
      </c>
      <c r="C82" s="17" t="s">
        <v>34</v>
      </c>
      <c r="D82" s="26">
        <v>270811.59999999998</v>
      </c>
      <c r="E82" s="26">
        <v>271675.50000000006</v>
      </c>
      <c r="F82" s="26">
        <f t="shared" ref="F82:F100" si="2">E82/D82*100</f>
        <v>100.31900406038741</v>
      </c>
    </row>
    <row r="83" spans="1:9" ht="78">
      <c r="A83" s="19" t="s">
        <v>136</v>
      </c>
      <c r="B83" s="16" t="s">
        <v>199</v>
      </c>
      <c r="C83" s="17" t="s">
        <v>35</v>
      </c>
      <c r="D83" s="26">
        <v>821.1</v>
      </c>
      <c r="E83" s="26">
        <v>821.09999999999991</v>
      </c>
      <c r="F83" s="26">
        <f t="shared" si="2"/>
        <v>99.999999999999986</v>
      </c>
    </row>
    <row r="84" spans="1:9" ht="34.5" customHeight="1">
      <c r="A84" s="19" t="s">
        <v>136</v>
      </c>
      <c r="B84" s="16" t="s">
        <v>200</v>
      </c>
      <c r="C84" s="17" t="s">
        <v>36</v>
      </c>
      <c r="D84" s="26">
        <v>61887.9</v>
      </c>
      <c r="E84" s="26">
        <v>55267.3</v>
      </c>
      <c r="F84" s="26">
        <f t="shared" si="2"/>
        <v>89.302270718508794</v>
      </c>
    </row>
    <row r="85" spans="1:9" ht="31.2">
      <c r="A85" s="19" t="s">
        <v>136</v>
      </c>
      <c r="B85" s="16" t="s">
        <v>201</v>
      </c>
      <c r="C85" s="17" t="s">
        <v>37</v>
      </c>
      <c r="D85" s="26">
        <v>182263.1</v>
      </c>
      <c r="E85" s="26">
        <v>187691.9</v>
      </c>
      <c r="F85" s="26">
        <f t="shared" si="2"/>
        <v>102.97855133595336</v>
      </c>
      <c r="I85" s="9"/>
    </row>
    <row r="86" spans="1:9" ht="48.75" customHeight="1">
      <c r="A86" s="19" t="s">
        <v>136</v>
      </c>
      <c r="B86" s="16" t="s">
        <v>202</v>
      </c>
      <c r="C86" s="17" t="s">
        <v>38</v>
      </c>
      <c r="D86" s="26">
        <v>87.7</v>
      </c>
      <c r="E86" s="26">
        <v>94.199999999999989</v>
      </c>
      <c r="F86" s="26">
        <f t="shared" si="2"/>
        <v>107.41163055872289</v>
      </c>
      <c r="I86" s="9"/>
    </row>
    <row r="87" spans="1:9" ht="15.6">
      <c r="A87" s="19" t="s">
        <v>136</v>
      </c>
      <c r="B87" s="16" t="s">
        <v>203</v>
      </c>
      <c r="C87" s="17" t="s">
        <v>39</v>
      </c>
      <c r="D87" s="26">
        <v>705846.9</v>
      </c>
      <c r="E87" s="26">
        <v>706004.5</v>
      </c>
      <c r="F87" s="26">
        <f t="shared" si="2"/>
        <v>100.02232778807982</v>
      </c>
      <c r="I87" s="9"/>
    </row>
    <row r="88" spans="1:9" ht="46.8">
      <c r="A88" s="19" t="s">
        <v>136</v>
      </c>
      <c r="B88" s="16" t="s">
        <v>277</v>
      </c>
      <c r="C88" s="17" t="s">
        <v>40</v>
      </c>
      <c r="D88" s="26">
        <v>0</v>
      </c>
      <c r="E88" s="26">
        <f>-1.9-4.2</f>
        <v>-6.1</v>
      </c>
      <c r="F88" s="26"/>
      <c r="I88" s="9"/>
    </row>
    <row r="89" spans="1:9" ht="48.75" customHeight="1">
      <c r="A89" s="19" t="s">
        <v>136</v>
      </c>
      <c r="B89" s="16" t="s">
        <v>204</v>
      </c>
      <c r="C89" s="17" t="s">
        <v>41</v>
      </c>
      <c r="D89" s="26">
        <v>9303.7000000000007</v>
      </c>
      <c r="E89" s="26">
        <v>11274.300000000001</v>
      </c>
      <c r="F89" s="26">
        <f t="shared" si="2"/>
        <v>121.18082053376614</v>
      </c>
      <c r="I89" s="9"/>
    </row>
    <row r="90" spans="1:9" ht="64.5" customHeight="1">
      <c r="A90" s="19" t="s">
        <v>136</v>
      </c>
      <c r="B90" s="16" t="s">
        <v>205</v>
      </c>
      <c r="C90" s="17" t="s">
        <v>42</v>
      </c>
      <c r="D90" s="26">
        <v>113411.2</v>
      </c>
      <c r="E90" s="26">
        <v>116995.2</v>
      </c>
      <c r="F90" s="26">
        <f t="shared" si="2"/>
        <v>103.16018171044834</v>
      </c>
      <c r="I90" s="9"/>
    </row>
    <row r="91" spans="1:9" ht="48.75" customHeight="1">
      <c r="A91" s="19" t="s">
        <v>136</v>
      </c>
      <c r="B91" s="16" t="s">
        <v>206</v>
      </c>
      <c r="C91" s="17" t="s">
        <v>43</v>
      </c>
      <c r="D91" s="26">
        <v>75246</v>
      </c>
      <c r="E91" s="26">
        <v>77862.100000000006</v>
      </c>
      <c r="F91" s="26">
        <f t="shared" si="2"/>
        <v>103.47672966004838</v>
      </c>
      <c r="I91" s="9"/>
    </row>
    <row r="92" spans="1:9" ht="48.75" customHeight="1">
      <c r="A92" s="19" t="s">
        <v>136</v>
      </c>
      <c r="B92" s="16" t="s">
        <v>207</v>
      </c>
      <c r="C92" s="17" t="s">
        <v>44</v>
      </c>
      <c r="D92" s="26">
        <v>9550.2999999999993</v>
      </c>
      <c r="E92" s="26">
        <v>9709.0999999999985</v>
      </c>
      <c r="F92" s="26">
        <f t="shared" si="2"/>
        <v>101.66277499136152</v>
      </c>
      <c r="I92" s="9"/>
    </row>
    <row r="93" spans="1:9" ht="64.5" customHeight="1">
      <c r="A93" s="19" t="s">
        <v>136</v>
      </c>
      <c r="B93" s="16" t="s">
        <v>208</v>
      </c>
      <c r="C93" s="17" t="s">
        <v>45</v>
      </c>
      <c r="D93" s="26">
        <v>80101.899999999994</v>
      </c>
      <c r="E93" s="26">
        <v>86913.4</v>
      </c>
      <c r="F93" s="26">
        <f t="shared" si="2"/>
        <v>108.50354361132509</v>
      </c>
      <c r="I93" s="9"/>
    </row>
    <row r="94" spans="1:9" ht="50.25" customHeight="1">
      <c r="A94" s="19" t="s">
        <v>136</v>
      </c>
      <c r="B94" s="16" t="s">
        <v>278</v>
      </c>
      <c r="C94" s="17" t="s">
        <v>46</v>
      </c>
      <c r="D94" s="26">
        <v>0</v>
      </c>
      <c r="E94" s="26">
        <f>0.4+0.8</f>
        <v>1.2000000000000002</v>
      </c>
      <c r="F94" s="26"/>
      <c r="I94" s="9"/>
    </row>
    <row r="95" spans="1:9" ht="80.25" customHeight="1">
      <c r="A95" s="19" t="s">
        <v>136</v>
      </c>
      <c r="B95" s="16" t="s">
        <v>279</v>
      </c>
      <c r="C95" s="17" t="s">
        <v>47</v>
      </c>
      <c r="D95" s="26">
        <v>0</v>
      </c>
      <c r="E95" s="26">
        <v>0.1</v>
      </c>
      <c r="F95" s="26"/>
      <c r="I95" s="9"/>
    </row>
    <row r="96" spans="1:9" ht="96.75" customHeight="1">
      <c r="A96" s="19" t="s">
        <v>136</v>
      </c>
      <c r="B96" s="16" t="s">
        <v>209</v>
      </c>
      <c r="C96" s="17" t="s">
        <v>265</v>
      </c>
      <c r="D96" s="26">
        <v>2807</v>
      </c>
      <c r="E96" s="26">
        <v>2827.7</v>
      </c>
      <c r="F96" s="26">
        <f t="shared" si="2"/>
        <v>100.73744210901316</v>
      </c>
      <c r="I96" s="9"/>
    </row>
    <row r="97" spans="1:9" ht="81.75" customHeight="1">
      <c r="A97" s="19" t="s">
        <v>136</v>
      </c>
      <c r="B97" s="16" t="s">
        <v>210</v>
      </c>
      <c r="C97" s="17" t="s">
        <v>48</v>
      </c>
      <c r="D97" s="26">
        <v>81.3</v>
      </c>
      <c r="E97" s="26">
        <v>86.7</v>
      </c>
      <c r="F97" s="26">
        <f t="shared" si="2"/>
        <v>106.64206642066421</v>
      </c>
      <c r="I97" s="9"/>
    </row>
    <row r="98" spans="1:9" ht="80.25" customHeight="1">
      <c r="A98" s="19" t="s">
        <v>136</v>
      </c>
      <c r="B98" s="16" t="s">
        <v>211</v>
      </c>
      <c r="C98" s="17" t="s">
        <v>49</v>
      </c>
      <c r="D98" s="26">
        <v>178</v>
      </c>
      <c r="E98" s="26">
        <v>262.3</v>
      </c>
      <c r="F98" s="26">
        <f t="shared" si="2"/>
        <v>147.35955056179776</v>
      </c>
      <c r="I98" s="9"/>
    </row>
    <row r="99" spans="1:9" ht="93.6">
      <c r="A99" s="19" t="s">
        <v>136</v>
      </c>
      <c r="B99" s="16" t="s">
        <v>183</v>
      </c>
      <c r="C99" s="17" t="s">
        <v>8</v>
      </c>
      <c r="D99" s="26">
        <v>0</v>
      </c>
      <c r="E99" s="26">
        <v>10</v>
      </c>
      <c r="F99" s="26"/>
      <c r="I99" s="9"/>
    </row>
    <row r="100" spans="1:9" ht="46.8">
      <c r="A100" s="19" t="s">
        <v>136</v>
      </c>
      <c r="B100" s="16" t="s">
        <v>184</v>
      </c>
      <c r="C100" s="17" t="s">
        <v>9</v>
      </c>
      <c r="D100" s="26">
        <v>570</v>
      </c>
      <c r="E100" s="26">
        <v>622.70000000000005</v>
      </c>
      <c r="F100" s="26">
        <f t="shared" si="2"/>
        <v>109.24561403508773</v>
      </c>
      <c r="I100" s="9"/>
    </row>
    <row r="101" spans="1:9" ht="64.5" customHeight="1">
      <c r="A101" s="20" t="s">
        <v>137</v>
      </c>
      <c r="B101" s="16" t="s">
        <v>212</v>
      </c>
      <c r="C101" s="15" t="s">
        <v>273</v>
      </c>
      <c r="D101" s="25">
        <f>D102</f>
        <v>35.5</v>
      </c>
      <c r="E101" s="25">
        <f>E102</f>
        <v>31.2</v>
      </c>
      <c r="F101" s="25">
        <f t="shared" ref="F101:F140" si="3">E101/D101*100</f>
        <v>87.887323943661968</v>
      </c>
      <c r="I101" s="9"/>
    </row>
    <row r="102" spans="1:9" ht="16.5" customHeight="1">
      <c r="A102" s="19"/>
      <c r="B102" s="14" t="s">
        <v>167</v>
      </c>
      <c r="C102" s="15" t="s">
        <v>168</v>
      </c>
      <c r="D102" s="25">
        <f>D103</f>
        <v>35.5</v>
      </c>
      <c r="E102" s="25">
        <f>E103</f>
        <v>31.2</v>
      </c>
      <c r="F102" s="25">
        <f t="shared" si="3"/>
        <v>87.887323943661968</v>
      </c>
      <c r="H102" s="5"/>
      <c r="I102" s="14"/>
    </row>
    <row r="103" spans="1:9" ht="78">
      <c r="A103" s="19" t="s">
        <v>137</v>
      </c>
      <c r="B103" s="16" t="s">
        <v>192</v>
      </c>
      <c r="C103" s="17" t="s">
        <v>24</v>
      </c>
      <c r="D103" s="26">
        <v>35.5</v>
      </c>
      <c r="E103" s="26">
        <v>31.2</v>
      </c>
      <c r="F103" s="26">
        <f>E103/D103*100</f>
        <v>87.887323943661968</v>
      </c>
      <c r="I103" s="9"/>
    </row>
    <row r="104" spans="1:9" ht="46.8">
      <c r="A104" s="20" t="s">
        <v>138</v>
      </c>
      <c r="B104" s="16" t="s">
        <v>212</v>
      </c>
      <c r="C104" s="15" t="s">
        <v>50</v>
      </c>
      <c r="D104" s="25">
        <f>D105</f>
        <v>8640.7000000000007</v>
      </c>
      <c r="E104" s="25">
        <f>E105</f>
        <v>9256.5999999999985</v>
      </c>
      <c r="F104" s="25">
        <f t="shared" si="3"/>
        <v>107.12789473075095</v>
      </c>
      <c r="I104" s="9"/>
    </row>
    <row r="105" spans="1:9" ht="18" customHeight="1">
      <c r="A105" s="19"/>
      <c r="B105" s="14" t="s">
        <v>167</v>
      </c>
      <c r="C105" s="15" t="s">
        <v>168</v>
      </c>
      <c r="D105" s="25">
        <f>D106+D107+D108+D109</f>
        <v>8640.7000000000007</v>
      </c>
      <c r="E105" s="25">
        <f>E106+E107+E108+E109</f>
        <v>9256.5999999999985</v>
      </c>
      <c r="F105" s="25">
        <f t="shared" si="3"/>
        <v>107.12789473075095</v>
      </c>
      <c r="H105" s="5"/>
      <c r="I105" s="14"/>
    </row>
    <row r="106" spans="1:9" ht="81" customHeight="1">
      <c r="A106" s="19" t="s">
        <v>138</v>
      </c>
      <c r="B106" s="16" t="s">
        <v>213</v>
      </c>
      <c r="C106" s="17" t="s">
        <v>22</v>
      </c>
      <c r="D106" s="26">
        <v>524.70000000000005</v>
      </c>
      <c r="E106" s="26">
        <v>401.1</v>
      </c>
      <c r="F106" s="26">
        <f t="shared" si="3"/>
        <v>76.443682104059462</v>
      </c>
      <c r="I106" s="9"/>
    </row>
    <row r="107" spans="1:9" ht="32.25" customHeight="1">
      <c r="A107" s="19" t="s">
        <v>138</v>
      </c>
      <c r="B107" s="16" t="s">
        <v>214</v>
      </c>
      <c r="C107" s="17" t="s">
        <v>51</v>
      </c>
      <c r="D107" s="26">
        <v>2590.4</v>
      </c>
      <c r="E107" s="26">
        <v>2662.7</v>
      </c>
      <c r="F107" s="26">
        <f t="shared" si="3"/>
        <v>102.79107473749227</v>
      </c>
      <c r="I107" s="9"/>
    </row>
    <row r="108" spans="1:9" ht="98.25" customHeight="1">
      <c r="A108" s="19" t="s">
        <v>138</v>
      </c>
      <c r="B108" s="16" t="s">
        <v>183</v>
      </c>
      <c r="C108" s="17" t="s">
        <v>8</v>
      </c>
      <c r="D108" s="26">
        <v>361.5</v>
      </c>
      <c r="E108" s="26">
        <v>428.1</v>
      </c>
      <c r="F108" s="26">
        <f t="shared" si="3"/>
        <v>118.42323651452283</v>
      </c>
      <c r="I108" s="9"/>
    </row>
    <row r="109" spans="1:9" ht="49.5" customHeight="1">
      <c r="A109" s="19" t="s">
        <v>138</v>
      </c>
      <c r="B109" s="16" t="s">
        <v>184</v>
      </c>
      <c r="C109" s="17" t="s">
        <v>9</v>
      </c>
      <c r="D109" s="26">
        <v>5164.1000000000004</v>
      </c>
      <c r="E109" s="26">
        <f>6687.3-E112</f>
        <v>5764.7</v>
      </c>
      <c r="F109" s="26">
        <f t="shared" si="3"/>
        <v>111.63029375883502</v>
      </c>
      <c r="I109" s="9"/>
    </row>
    <row r="110" spans="1:9" ht="48.75" customHeight="1">
      <c r="A110" s="20" t="s">
        <v>138</v>
      </c>
      <c r="B110" s="16" t="s">
        <v>212</v>
      </c>
      <c r="C110" s="15" t="s">
        <v>53</v>
      </c>
      <c r="D110" s="25">
        <f>D111</f>
        <v>911.3</v>
      </c>
      <c r="E110" s="25">
        <f>E111</f>
        <v>922.6</v>
      </c>
      <c r="F110" s="25">
        <f t="shared" si="3"/>
        <v>101.23998683199824</v>
      </c>
      <c r="H110" s="5"/>
      <c r="I110" s="9"/>
    </row>
    <row r="111" spans="1:9" ht="16.5" customHeight="1">
      <c r="A111" s="19"/>
      <c r="B111" s="14" t="s">
        <v>167</v>
      </c>
      <c r="C111" s="15" t="s">
        <v>168</v>
      </c>
      <c r="D111" s="25">
        <f>D112</f>
        <v>911.3</v>
      </c>
      <c r="E111" s="25">
        <v>922.6</v>
      </c>
      <c r="F111" s="25">
        <f t="shared" si="3"/>
        <v>101.23998683199824</v>
      </c>
      <c r="H111" s="5"/>
      <c r="I111" s="14"/>
    </row>
    <row r="112" spans="1:9" ht="49.5" customHeight="1">
      <c r="A112" s="19" t="s">
        <v>138</v>
      </c>
      <c r="B112" s="16" t="s">
        <v>184</v>
      </c>
      <c r="C112" s="17" t="s">
        <v>9</v>
      </c>
      <c r="D112" s="26">
        <v>911.3</v>
      </c>
      <c r="E112" s="26">
        <v>922.6</v>
      </c>
      <c r="F112" s="26">
        <f>E112/D112*100</f>
        <v>101.23998683199824</v>
      </c>
      <c r="I112" s="9"/>
    </row>
    <row r="113" spans="1:9" ht="80.25" customHeight="1">
      <c r="A113" s="20" t="s">
        <v>139</v>
      </c>
      <c r="B113" s="16" t="s">
        <v>212</v>
      </c>
      <c r="C113" s="15" t="s">
        <v>274</v>
      </c>
      <c r="D113" s="25">
        <f>D114</f>
        <v>2786</v>
      </c>
      <c r="E113" s="25">
        <f>E114</f>
        <v>2418</v>
      </c>
      <c r="F113" s="25">
        <f t="shared" si="3"/>
        <v>86.791098348887303</v>
      </c>
      <c r="I113" s="9"/>
    </row>
    <row r="114" spans="1:9" ht="18.75" customHeight="1">
      <c r="A114" s="19"/>
      <c r="B114" s="14" t="s">
        <v>167</v>
      </c>
      <c r="C114" s="15" t="s">
        <v>168</v>
      </c>
      <c r="D114" s="25">
        <f>D115</f>
        <v>2786</v>
      </c>
      <c r="E114" s="25">
        <f>E115</f>
        <v>2418</v>
      </c>
      <c r="F114" s="25">
        <f t="shared" si="3"/>
        <v>86.791098348887303</v>
      </c>
      <c r="H114" s="5"/>
      <c r="I114" s="14"/>
    </row>
    <row r="115" spans="1:9" ht="48.75" customHeight="1">
      <c r="A115" s="19" t="s">
        <v>139</v>
      </c>
      <c r="B115" s="16" t="s">
        <v>185</v>
      </c>
      <c r="C115" s="17" t="s">
        <v>12</v>
      </c>
      <c r="D115" s="26">
        <v>2786</v>
      </c>
      <c r="E115" s="26">
        <v>2418</v>
      </c>
      <c r="F115" s="26">
        <f>E115/D115*100</f>
        <v>86.791098348887303</v>
      </c>
      <c r="I115" s="9"/>
    </row>
    <row r="116" spans="1:9" ht="33" customHeight="1">
      <c r="A116" s="20" t="s">
        <v>140</v>
      </c>
      <c r="B116" s="16" t="s">
        <v>212</v>
      </c>
      <c r="C116" s="15" t="s">
        <v>52</v>
      </c>
      <c r="D116" s="25">
        <f>D117</f>
        <v>516.29999999999995</v>
      </c>
      <c r="E116" s="25">
        <f>E117</f>
        <v>511.4</v>
      </c>
      <c r="F116" s="25">
        <f t="shared" si="3"/>
        <v>99.050939376331598</v>
      </c>
      <c r="I116" s="9"/>
    </row>
    <row r="117" spans="1:9" ht="15.75" customHeight="1">
      <c r="A117" s="19"/>
      <c r="B117" s="14" t="s">
        <v>167</v>
      </c>
      <c r="C117" s="15" t="s">
        <v>168</v>
      </c>
      <c r="D117" s="25">
        <f>D118+D119</f>
        <v>516.29999999999995</v>
      </c>
      <c r="E117" s="25">
        <f>E118+E119</f>
        <v>511.4</v>
      </c>
      <c r="F117" s="25">
        <f t="shared" si="3"/>
        <v>99.050939376331598</v>
      </c>
      <c r="H117" s="5"/>
      <c r="I117" s="14"/>
    </row>
    <row r="118" spans="1:9" ht="96.75" customHeight="1">
      <c r="A118" s="19" t="s">
        <v>140</v>
      </c>
      <c r="B118" s="16" t="s">
        <v>183</v>
      </c>
      <c r="C118" s="17" t="s">
        <v>8</v>
      </c>
      <c r="D118" s="26">
        <v>156.19999999999999</v>
      </c>
      <c r="E118" s="26">
        <v>192.1</v>
      </c>
      <c r="F118" s="26">
        <f t="shared" si="3"/>
        <v>122.98335467349553</v>
      </c>
      <c r="I118" s="9"/>
    </row>
    <row r="119" spans="1:9" ht="48" customHeight="1">
      <c r="A119" s="19" t="s">
        <v>140</v>
      </c>
      <c r="B119" s="16" t="s">
        <v>184</v>
      </c>
      <c r="C119" s="17" t="s">
        <v>9</v>
      </c>
      <c r="D119" s="26">
        <v>360.1</v>
      </c>
      <c r="E119" s="26">
        <v>319.3</v>
      </c>
      <c r="F119" s="26">
        <f t="shared" si="3"/>
        <v>88.669813940572055</v>
      </c>
      <c r="I119" s="9"/>
    </row>
    <row r="120" spans="1:9" ht="46.8">
      <c r="A120" s="20" t="s">
        <v>141</v>
      </c>
      <c r="B120" s="16" t="s">
        <v>212</v>
      </c>
      <c r="C120" s="15" t="s">
        <v>275</v>
      </c>
      <c r="D120" s="25">
        <f>D121</f>
        <v>717.1</v>
      </c>
      <c r="E120" s="25">
        <f>E121</f>
        <v>721.6</v>
      </c>
      <c r="F120" s="25">
        <f t="shared" si="3"/>
        <v>100.62752754148654</v>
      </c>
      <c r="I120" s="9"/>
    </row>
    <row r="121" spans="1:9" ht="16.5" customHeight="1">
      <c r="A121" s="19"/>
      <c r="B121" s="14" t="s">
        <v>167</v>
      </c>
      <c r="C121" s="15" t="s">
        <v>168</v>
      </c>
      <c r="D121" s="25">
        <f>D122</f>
        <v>717.1</v>
      </c>
      <c r="E121" s="25">
        <f>E122</f>
        <v>721.6</v>
      </c>
      <c r="F121" s="25">
        <f t="shared" si="3"/>
        <v>100.62752754148654</v>
      </c>
      <c r="H121" s="5"/>
      <c r="I121" s="14"/>
    </row>
    <row r="122" spans="1:9" ht="48.75" customHeight="1">
      <c r="A122" s="19" t="s">
        <v>141</v>
      </c>
      <c r="B122" s="16" t="s">
        <v>184</v>
      </c>
      <c r="C122" s="17" t="s">
        <v>9</v>
      </c>
      <c r="D122" s="26">
        <v>717.1</v>
      </c>
      <c r="E122" s="26">
        <v>721.6</v>
      </c>
      <c r="F122" s="26">
        <f>E122/D122*100</f>
        <v>100.62752754148654</v>
      </c>
      <c r="I122" s="9"/>
    </row>
    <row r="123" spans="1:9" ht="48.75" customHeight="1">
      <c r="A123" s="20" t="s">
        <v>142</v>
      </c>
      <c r="B123" s="16" t="s">
        <v>212</v>
      </c>
      <c r="C123" s="15" t="s">
        <v>54</v>
      </c>
      <c r="D123" s="25">
        <f>D124</f>
        <v>2053.4</v>
      </c>
      <c r="E123" s="25">
        <f>E124</f>
        <v>2433.8999999999996</v>
      </c>
      <c r="F123" s="25">
        <f t="shared" si="3"/>
        <v>118.53024252459335</v>
      </c>
      <c r="I123" s="9"/>
    </row>
    <row r="124" spans="1:9" ht="16.5" customHeight="1">
      <c r="A124" s="19"/>
      <c r="B124" s="14" t="s">
        <v>167</v>
      </c>
      <c r="C124" s="15" t="s">
        <v>168</v>
      </c>
      <c r="D124" s="25">
        <f>D125+D126+D127</f>
        <v>2053.4</v>
      </c>
      <c r="E124" s="25">
        <f>E125+E126+E127</f>
        <v>2433.8999999999996</v>
      </c>
      <c r="F124" s="25">
        <f t="shared" si="3"/>
        <v>118.53024252459335</v>
      </c>
      <c r="H124" s="5"/>
      <c r="I124" s="14"/>
    </row>
    <row r="125" spans="1:9" ht="31.2">
      <c r="A125" s="19" t="s">
        <v>142</v>
      </c>
      <c r="B125" s="16" t="s">
        <v>186</v>
      </c>
      <c r="C125" s="17" t="s">
        <v>14</v>
      </c>
      <c r="D125" s="26">
        <v>1790.5</v>
      </c>
      <c r="E125" s="26">
        <v>2169.6999999999998</v>
      </c>
      <c r="F125" s="26">
        <f t="shared" si="3"/>
        <v>121.1784417760402</v>
      </c>
      <c r="I125" s="9"/>
    </row>
    <row r="126" spans="1:9" ht="96" customHeight="1">
      <c r="A126" s="19" t="s">
        <v>142</v>
      </c>
      <c r="B126" s="16" t="s">
        <v>183</v>
      </c>
      <c r="C126" s="17" t="s">
        <v>8</v>
      </c>
      <c r="D126" s="26">
        <v>4</v>
      </c>
      <c r="E126" s="26">
        <v>3</v>
      </c>
      <c r="F126" s="26">
        <f t="shared" si="3"/>
        <v>75</v>
      </c>
      <c r="I126" s="9"/>
    </row>
    <row r="127" spans="1:9" ht="46.8">
      <c r="A127" s="19" t="s">
        <v>142</v>
      </c>
      <c r="B127" s="16" t="s">
        <v>184</v>
      </c>
      <c r="C127" s="17" t="s">
        <v>9</v>
      </c>
      <c r="D127" s="26">
        <v>258.89999999999998</v>
      </c>
      <c r="E127" s="26">
        <v>261.2</v>
      </c>
      <c r="F127" s="26">
        <f t="shared" si="3"/>
        <v>100.88837388953264</v>
      </c>
      <c r="I127" s="9"/>
    </row>
    <row r="128" spans="1:9" ht="36.75" customHeight="1">
      <c r="A128" s="20" t="s">
        <v>143</v>
      </c>
      <c r="B128" s="16" t="s">
        <v>212</v>
      </c>
      <c r="C128" s="15" t="s">
        <v>281</v>
      </c>
      <c r="D128" s="25">
        <v>0</v>
      </c>
      <c r="E128" s="25">
        <f>E129</f>
        <v>33.700000000000003</v>
      </c>
      <c r="F128" s="25"/>
      <c r="I128" s="9"/>
    </row>
    <row r="129" spans="1:9" ht="18" customHeight="1">
      <c r="A129" s="19"/>
      <c r="B129" s="14" t="s">
        <v>167</v>
      </c>
      <c r="C129" s="15" t="s">
        <v>168</v>
      </c>
      <c r="D129" s="25"/>
      <c r="E129" s="25">
        <f>E130</f>
        <v>33.700000000000003</v>
      </c>
      <c r="F129" s="25"/>
      <c r="H129" s="5"/>
      <c r="I129" s="14"/>
    </row>
    <row r="130" spans="1:9" ht="80.25" customHeight="1">
      <c r="A130" s="19" t="s">
        <v>143</v>
      </c>
      <c r="B130" s="16" t="s">
        <v>192</v>
      </c>
      <c r="C130" s="17" t="s">
        <v>24</v>
      </c>
      <c r="D130" s="26">
        <v>0</v>
      </c>
      <c r="E130" s="26">
        <v>33.700000000000003</v>
      </c>
      <c r="F130" s="26"/>
      <c r="I130" s="9"/>
    </row>
    <row r="131" spans="1:9" ht="18" customHeight="1">
      <c r="A131" s="20" t="s">
        <v>144</v>
      </c>
      <c r="B131" s="16" t="s">
        <v>212</v>
      </c>
      <c r="C131" s="15" t="s">
        <v>55</v>
      </c>
      <c r="D131" s="25">
        <f>D132</f>
        <v>639.29999999999995</v>
      </c>
      <c r="E131" s="25">
        <f>E132</f>
        <v>620.70000000000005</v>
      </c>
      <c r="F131" s="25">
        <f t="shared" si="3"/>
        <v>97.090567808540612</v>
      </c>
      <c r="I131" s="9"/>
    </row>
    <row r="132" spans="1:9" ht="16.5" customHeight="1">
      <c r="A132" s="19"/>
      <c r="B132" s="14" t="s">
        <v>167</v>
      </c>
      <c r="C132" s="15" t="s">
        <v>168</v>
      </c>
      <c r="D132" s="25">
        <f>D133</f>
        <v>639.29999999999995</v>
      </c>
      <c r="E132" s="25">
        <f>E133</f>
        <v>620.70000000000005</v>
      </c>
      <c r="F132" s="25">
        <f t="shared" si="3"/>
        <v>97.090567808540612</v>
      </c>
      <c r="H132" s="5"/>
      <c r="I132" s="14"/>
    </row>
    <row r="133" spans="1:9" ht="46.8">
      <c r="A133" s="19" t="s">
        <v>144</v>
      </c>
      <c r="B133" s="16" t="s">
        <v>184</v>
      </c>
      <c r="C133" s="17" t="s">
        <v>9</v>
      </c>
      <c r="D133" s="26">
        <v>639.29999999999995</v>
      </c>
      <c r="E133" s="26">
        <v>620.70000000000005</v>
      </c>
      <c r="F133" s="26">
        <f>E133/D133*100</f>
        <v>97.090567808540612</v>
      </c>
      <c r="I133" s="9"/>
    </row>
    <row r="134" spans="1:9" ht="49.5" customHeight="1">
      <c r="A134" s="20" t="s">
        <v>145</v>
      </c>
      <c r="B134" s="16" t="s">
        <v>212</v>
      </c>
      <c r="C134" s="15" t="s">
        <v>56</v>
      </c>
      <c r="D134" s="25">
        <f>D135</f>
        <v>4277</v>
      </c>
      <c r="E134" s="25">
        <f>E135</f>
        <v>5348</v>
      </c>
      <c r="F134" s="25">
        <f t="shared" si="3"/>
        <v>125.04091653027822</v>
      </c>
      <c r="I134" s="9"/>
    </row>
    <row r="135" spans="1:9" ht="16.5" customHeight="1">
      <c r="A135" s="19"/>
      <c r="B135" s="14" t="s">
        <v>167</v>
      </c>
      <c r="C135" s="15" t="s">
        <v>168</v>
      </c>
      <c r="D135" s="25">
        <f>D136+D137+D138</f>
        <v>4277</v>
      </c>
      <c r="E135" s="25">
        <f>E136+E137+E138</f>
        <v>5348</v>
      </c>
      <c r="F135" s="25">
        <f t="shared" si="3"/>
        <v>125.04091653027822</v>
      </c>
      <c r="H135" s="5"/>
      <c r="I135" s="14"/>
    </row>
    <row r="136" spans="1:9" ht="48.75" customHeight="1">
      <c r="A136" s="19" t="s">
        <v>145</v>
      </c>
      <c r="B136" s="16" t="s">
        <v>215</v>
      </c>
      <c r="C136" s="17" t="s">
        <v>57</v>
      </c>
      <c r="D136" s="26">
        <v>96</v>
      </c>
      <c r="E136" s="26">
        <v>95</v>
      </c>
      <c r="F136" s="26">
        <f t="shared" si="3"/>
        <v>98.958333333333343</v>
      </c>
      <c r="I136" s="9"/>
    </row>
    <row r="137" spans="1:9" ht="49.5" customHeight="1">
      <c r="A137" s="19" t="s">
        <v>145</v>
      </c>
      <c r="B137" s="16" t="s">
        <v>216</v>
      </c>
      <c r="C137" s="17" t="s">
        <v>58</v>
      </c>
      <c r="D137" s="26">
        <v>4100</v>
      </c>
      <c r="E137" s="26">
        <v>5172</v>
      </c>
      <c r="F137" s="26">
        <f t="shared" si="3"/>
        <v>126.14634146341463</v>
      </c>
      <c r="I137" s="9"/>
    </row>
    <row r="138" spans="1:9" ht="48.75" customHeight="1">
      <c r="A138" s="19" t="s">
        <v>145</v>
      </c>
      <c r="B138" s="16" t="s">
        <v>184</v>
      </c>
      <c r="C138" s="17" t="s">
        <v>9</v>
      </c>
      <c r="D138" s="26">
        <v>81</v>
      </c>
      <c r="E138" s="26">
        <v>81</v>
      </c>
      <c r="F138" s="26">
        <f t="shared" si="3"/>
        <v>100</v>
      </c>
      <c r="I138" s="9"/>
    </row>
    <row r="139" spans="1:9" ht="33" customHeight="1">
      <c r="A139" s="20" t="s">
        <v>146</v>
      </c>
      <c r="B139" s="16" t="s">
        <v>212</v>
      </c>
      <c r="C139" s="15" t="s">
        <v>59</v>
      </c>
      <c r="D139" s="25">
        <f>D140</f>
        <v>30.5</v>
      </c>
      <c r="E139" s="25">
        <f>E140</f>
        <v>28</v>
      </c>
      <c r="F139" s="25">
        <f t="shared" si="3"/>
        <v>91.803278688524586</v>
      </c>
      <c r="I139" s="9"/>
    </row>
    <row r="140" spans="1:9" ht="15.75" customHeight="1">
      <c r="A140" s="19"/>
      <c r="B140" s="14" t="s">
        <v>167</v>
      </c>
      <c r="C140" s="15" t="s">
        <v>168</v>
      </c>
      <c r="D140" s="25">
        <f>D141</f>
        <v>30.5</v>
      </c>
      <c r="E140" s="25">
        <f>E141</f>
        <v>28</v>
      </c>
      <c r="F140" s="25">
        <f t="shared" si="3"/>
        <v>91.803278688524586</v>
      </c>
      <c r="H140" s="5"/>
      <c r="I140" s="14"/>
    </row>
    <row r="141" spans="1:9" ht="48.75" customHeight="1">
      <c r="A141" s="19" t="s">
        <v>146</v>
      </c>
      <c r="B141" s="16" t="s">
        <v>184</v>
      </c>
      <c r="C141" s="17" t="s">
        <v>9</v>
      </c>
      <c r="D141" s="26">
        <v>30.5</v>
      </c>
      <c r="E141" s="26">
        <v>28</v>
      </c>
      <c r="F141" s="26">
        <f>E141/D141*100</f>
        <v>91.803278688524586</v>
      </c>
      <c r="I141" s="9"/>
    </row>
    <row r="142" spans="1:9" ht="46.8">
      <c r="A142" s="20" t="s">
        <v>147</v>
      </c>
      <c r="B142" s="16" t="s">
        <v>212</v>
      </c>
      <c r="C142" s="15" t="s">
        <v>60</v>
      </c>
      <c r="D142" s="25">
        <f>D143</f>
        <v>3699.4</v>
      </c>
      <c r="E142" s="25">
        <f>E143</f>
        <v>3678.4</v>
      </c>
      <c r="F142" s="25">
        <f t="shared" ref="F142:F203" si="4">E142/D142*100</f>
        <v>99.432340379520994</v>
      </c>
      <c r="I142" s="9"/>
    </row>
    <row r="143" spans="1:9" ht="16.5" customHeight="1">
      <c r="A143" s="19"/>
      <c r="B143" s="14" t="s">
        <v>167</v>
      </c>
      <c r="C143" s="15" t="s">
        <v>168</v>
      </c>
      <c r="D143" s="25">
        <f>D144</f>
        <v>3699.4</v>
      </c>
      <c r="E143" s="25">
        <f>E144</f>
        <v>3678.4</v>
      </c>
      <c r="F143" s="25">
        <f t="shared" si="4"/>
        <v>99.432340379520994</v>
      </c>
      <c r="H143" s="5"/>
      <c r="I143" s="14"/>
    </row>
    <row r="144" spans="1:9" ht="48" customHeight="1">
      <c r="A144" s="19" t="s">
        <v>147</v>
      </c>
      <c r="B144" s="16" t="s">
        <v>184</v>
      </c>
      <c r="C144" s="17" t="s">
        <v>9</v>
      </c>
      <c r="D144" s="26">
        <v>3699.4</v>
      </c>
      <c r="E144" s="26">
        <v>3678.4</v>
      </c>
      <c r="F144" s="26">
        <f>E144/D144*100</f>
        <v>99.432340379520994</v>
      </c>
      <c r="I144" s="9"/>
    </row>
    <row r="145" spans="1:9" ht="33" customHeight="1">
      <c r="A145" s="20" t="s">
        <v>148</v>
      </c>
      <c r="B145" s="16" t="s">
        <v>212</v>
      </c>
      <c r="C145" s="15" t="s">
        <v>61</v>
      </c>
      <c r="D145" s="25">
        <f>D146</f>
        <v>527.20000000000005</v>
      </c>
      <c r="E145" s="25">
        <f>E146</f>
        <v>632.1</v>
      </c>
      <c r="F145" s="25">
        <f t="shared" si="4"/>
        <v>119.89757207890743</v>
      </c>
      <c r="I145" s="9"/>
    </row>
    <row r="146" spans="1:9" ht="15.75" customHeight="1">
      <c r="A146" s="19"/>
      <c r="B146" s="14" t="s">
        <v>167</v>
      </c>
      <c r="C146" s="15" t="s">
        <v>168</v>
      </c>
      <c r="D146" s="25">
        <f>D147</f>
        <v>527.20000000000005</v>
      </c>
      <c r="E146" s="25">
        <f>E147</f>
        <v>632.1</v>
      </c>
      <c r="F146" s="25">
        <f t="shared" si="4"/>
        <v>119.89757207890743</v>
      </c>
      <c r="H146" s="5"/>
      <c r="I146" s="14"/>
    </row>
    <row r="147" spans="1:9" ht="49.5" customHeight="1">
      <c r="A147" s="19" t="s">
        <v>148</v>
      </c>
      <c r="B147" s="16" t="s">
        <v>185</v>
      </c>
      <c r="C147" s="17" t="s">
        <v>12</v>
      </c>
      <c r="D147" s="26">
        <v>527.20000000000005</v>
      </c>
      <c r="E147" s="26">
        <v>632.1</v>
      </c>
      <c r="F147" s="26">
        <f>E147/D147*100</f>
        <v>119.89757207890743</v>
      </c>
      <c r="I147" s="9"/>
    </row>
    <row r="148" spans="1:9" ht="17.25" customHeight="1">
      <c r="A148" s="20" t="s">
        <v>149</v>
      </c>
      <c r="B148" s="16" t="s">
        <v>212</v>
      </c>
      <c r="C148" s="15" t="s">
        <v>62</v>
      </c>
      <c r="D148" s="23">
        <f>D149</f>
        <v>907.1</v>
      </c>
      <c r="E148" s="23">
        <f>E149</f>
        <v>1114.4000000000001</v>
      </c>
      <c r="F148" s="23">
        <f t="shared" si="4"/>
        <v>122.85304817550436</v>
      </c>
      <c r="I148" s="9"/>
    </row>
    <row r="149" spans="1:9" ht="16.5" customHeight="1">
      <c r="A149" s="19"/>
      <c r="B149" s="14" t="s">
        <v>167</v>
      </c>
      <c r="C149" s="15" t="s">
        <v>168</v>
      </c>
      <c r="D149" s="25">
        <f>D150</f>
        <v>907.1</v>
      </c>
      <c r="E149" s="25">
        <f>E150</f>
        <v>1114.4000000000001</v>
      </c>
      <c r="F149" s="25">
        <f t="shared" si="4"/>
        <v>122.85304817550436</v>
      </c>
      <c r="H149" s="5"/>
      <c r="I149" s="14"/>
    </row>
    <row r="150" spans="1:9" ht="48.75" customHeight="1">
      <c r="A150" s="19" t="s">
        <v>149</v>
      </c>
      <c r="B150" s="16" t="s">
        <v>184</v>
      </c>
      <c r="C150" s="17" t="s">
        <v>9</v>
      </c>
      <c r="D150" s="26">
        <v>907.1</v>
      </c>
      <c r="E150" s="26">
        <v>1114.4000000000001</v>
      </c>
      <c r="F150" s="26">
        <f>E150/D150*100</f>
        <v>122.85304817550436</v>
      </c>
      <c r="I150" s="9"/>
    </row>
    <row r="151" spans="1:9" ht="33" customHeight="1">
      <c r="A151" s="20" t="s">
        <v>150</v>
      </c>
      <c r="B151" s="16" t="s">
        <v>212</v>
      </c>
      <c r="C151" s="15" t="s">
        <v>63</v>
      </c>
      <c r="D151" s="25">
        <f>D152</f>
        <v>403</v>
      </c>
      <c r="E151" s="25">
        <f>E152</f>
        <v>428</v>
      </c>
      <c r="F151" s="25">
        <f t="shared" si="4"/>
        <v>106.20347394540943</v>
      </c>
      <c r="I151" s="9"/>
    </row>
    <row r="152" spans="1:9" ht="17.25" customHeight="1">
      <c r="A152" s="19"/>
      <c r="B152" s="14" t="s">
        <v>167</v>
      </c>
      <c r="C152" s="15" t="s">
        <v>168</v>
      </c>
      <c r="D152" s="25">
        <f>D153</f>
        <v>403</v>
      </c>
      <c r="E152" s="25">
        <f>E153</f>
        <v>428</v>
      </c>
      <c r="F152" s="25">
        <f t="shared" si="4"/>
        <v>106.20347394540943</v>
      </c>
      <c r="H152" s="5"/>
      <c r="I152" s="14"/>
    </row>
    <row r="153" spans="1:9" ht="80.25" customHeight="1">
      <c r="A153" s="19" t="s">
        <v>150</v>
      </c>
      <c r="B153" s="16" t="s">
        <v>193</v>
      </c>
      <c r="C153" s="17" t="s">
        <v>266</v>
      </c>
      <c r="D153" s="26">
        <v>403</v>
      </c>
      <c r="E153" s="26">
        <v>428</v>
      </c>
      <c r="F153" s="26">
        <f>E153/D153*100</f>
        <v>106.20347394540943</v>
      </c>
      <c r="I153" s="9"/>
    </row>
    <row r="154" spans="1:9" ht="33" customHeight="1">
      <c r="A154" s="20" t="s">
        <v>151</v>
      </c>
      <c r="B154" s="16" t="s">
        <v>212</v>
      </c>
      <c r="C154" s="15" t="s">
        <v>64</v>
      </c>
      <c r="D154" s="25">
        <f>D155</f>
        <v>1044</v>
      </c>
      <c r="E154" s="25">
        <f>E155</f>
        <v>1237.5</v>
      </c>
      <c r="F154" s="25">
        <f t="shared" si="4"/>
        <v>118.53448275862068</v>
      </c>
      <c r="I154" s="9"/>
    </row>
    <row r="155" spans="1:9" ht="15.75" customHeight="1">
      <c r="A155" s="19"/>
      <c r="B155" s="14" t="s">
        <v>167</v>
      </c>
      <c r="C155" s="15" t="s">
        <v>168</v>
      </c>
      <c r="D155" s="25">
        <f>D156</f>
        <v>1044</v>
      </c>
      <c r="E155" s="25">
        <f>E156</f>
        <v>1237.5</v>
      </c>
      <c r="F155" s="25">
        <f t="shared" si="4"/>
        <v>118.53448275862068</v>
      </c>
      <c r="H155" s="5"/>
      <c r="I155" s="14"/>
    </row>
    <row r="156" spans="1:9" ht="80.25" customHeight="1">
      <c r="A156" s="19" t="s">
        <v>151</v>
      </c>
      <c r="B156" s="16" t="s">
        <v>213</v>
      </c>
      <c r="C156" s="17" t="s">
        <v>22</v>
      </c>
      <c r="D156" s="26">
        <v>1044</v>
      </c>
      <c r="E156" s="26">
        <v>1237.5</v>
      </c>
      <c r="F156" s="26">
        <f>E156/D156*100</f>
        <v>118.53448275862068</v>
      </c>
      <c r="I156" s="9"/>
    </row>
    <row r="157" spans="1:9" ht="33.75" customHeight="1">
      <c r="A157" s="20" t="s">
        <v>152</v>
      </c>
      <c r="B157" s="16" t="s">
        <v>212</v>
      </c>
      <c r="C157" s="15" t="s">
        <v>65</v>
      </c>
      <c r="D157" s="25">
        <f>D158</f>
        <v>4908.8999999999996</v>
      </c>
      <c r="E157" s="25">
        <f>E158</f>
        <v>5437.7</v>
      </c>
      <c r="F157" s="25">
        <f t="shared" si="4"/>
        <v>110.77227077349305</v>
      </c>
      <c r="I157" s="9"/>
    </row>
    <row r="158" spans="1:9" ht="18" customHeight="1">
      <c r="A158" s="19"/>
      <c r="B158" s="14" t="s">
        <v>167</v>
      </c>
      <c r="C158" s="15" t="s">
        <v>168</v>
      </c>
      <c r="D158" s="25">
        <f>D159</f>
        <v>4908.8999999999996</v>
      </c>
      <c r="E158" s="25">
        <f>E159</f>
        <v>5437.7</v>
      </c>
      <c r="F158" s="25">
        <f t="shared" si="4"/>
        <v>110.77227077349305</v>
      </c>
      <c r="H158" s="5"/>
      <c r="I158" s="14"/>
    </row>
    <row r="159" spans="1:9" ht="46.8">
      <c r="A159" s="19" t="s">
        <v>152</v>
      </c>
      <c r="B159" s="16" t="s">
        <v>184</v>
      </c>
      <c r="C159" s="17" t="s">
        <v>9</v>
      </c>
      <c r="D159" s="26">
        <v>4908.8999999999996</v>
      </c>
      <c r="E159" s="26">
        <v>5437.7</v>
      </c>
      <c r="F159" s="26">
        <f>E159/D159*100</f>
        <v>110.77227077349305</v>
      </c>
      <c r="I159" s="9"/>
    </row>
    <row r="160" spans="1:9" ht="33.75" customHeight="1">
      <c r="A160" s="20" t="s">
        <v>153</v>
      </c>
      <c r="B160" s="16" t="s">
        <v>212</v>
      </c>
      <c r="C160" s="15" t="s">
        <v>66</v>
      </c>
      <c r="D160" s="25">
        <f>D161+D177</f>
        <v>1194799.3</v>
      </c>
      <c r="E160" s="25">
        <f>E161+E177</f>
        <v>1225168.3999999999</v>
      </c>
      <c r="F160" s="25">
        <f t="shared" si="4"/>
        <v>102.54177417077494</v>
      </c>
      <c r="I160" s="9"/>
    </row>
    <row r="161" spans="1:9" ht="16.5" customHeight="1">
      <c r="A161" s="19"/>
      <c r="B161" s="14" t="s">
        <v>167</v>
      </c>
      <c r="C161" s="15" t="s">
        <v>168</v>
      </c>
      <c r="D161" s="25">
        <f>D162+D163+D164+D165+D166+D167+D168+D169+D170+D171+D172+D173+D174+D175+D176</f>
        <v>817906.9</v>
      </c>
      <c r="E161" s="25">
        <f>E162+E163+E164+E165+E166+E167+E168+E169+E170+E171+E172+E173+E174+E175+E176</f>
        <v>849595.79999999993</v>
      </c>
      <c r="F161" s="25">
        <f t="shared" si="4"/>
        <v>103.87438961573743</v>
      </c>
      <c r="H161" s="5"/>
      <c r="I161" s="14"/>
    </row>
    <row r="162" spans="1:9" ht="65.25" customHeight="1">
      <c r="A162" s="19" t="s">
        <v>153</v>
      </c>
      <c r="B162" s="16" t="s">
        <v>217</v>
      </c>
      <c r="C162" s="17" t="s">
        <v>67</v>
      </c>
      <c r="D162" s="26">
        <v>26637.4</v>
      </c>
      <c r="E162" s="26">
        <v>18611.400000000001</v>
      </c>
      <c r="F162" s="26">
        <f t="shared" si="4"/>
        <v>69.869431701292172</v>
      </c>
      <c r="I162" s="9"/>
    </row>
    <row r="163" spans="1:9" ht="111.75" customHeight="1">
      <c r="A163" s="19" t="s">
        <v>153</v>
      </c>
      <c r="B163" s="16" t="s">
        <v>218</v>
      </c>
      <c r="C163" s="17" t="s">
        <v>68</v>
      </c>
      <c r="D163" s="26">
        <v>351009.4</v>
      </c>
      <c r="E163" s="26">
        <v>370015</v>
      </c>
      <c r="F163" s="26">
        <f t="shared" si="4"/>
        <v>105.41455584950145</v>
      </c>
      <c r="I163" s="9"/>
    </row>
    <row r="164" spans="1:9" ht="111.75" customHeight="1">
      <c r="A164" s="19" t="s">
        <v>153</v>
      </c>
      <c r="B164" s="16" t="s">
        <v>219</v>
      </c>
      <c r="C164" s="17" t="s">
        <v>69</v>
      </c>
      <c r="D164" s="26">
        <v>21915.599999999999</v>
      </c>
      <c r="E164" s="26">
        <v>27453.5</v>
      </c>
      <c r="F164" s="26">
        <f t="shared" si="4"/>
        <v>125.2692146233733</v>
      </c>
      <c r="I164" s="9"/>
    </row>
    <row r="165" spans="1:9" ht="48.75" customHeight="1">
      <c r="A165" s="19" t="s">
        <v>153</v>
      </c>
      <c r="B165" s="16" t="s">
        <v>220</v>
      </c>
      <c r="C165" s="17" t="s">
        <v>70</v>
      </c>
      <c r="D165" s="26">
        <v>58227</v>
      </c>
      <c r="E165" s="26">
        <v>59156.800000000003</v>
      </c>
      <c r="F165" s="26">
        <f t="shared" si="4"/>
        <v>101.5968536933038</v>
      </c>
      <c r="I165" s="9"/>
    </row>
    <row r="166" spans="1:9" ht="80.25" customHeight="1">
      <c r="A166" s="19" t="s">
        <v>153</v>
      </c>
      <c r="B166" s="16" t="s">
        <v>221</v>
      </c>
      <c r="C166" s="17" t="s">
        <v>71</v>
      </c>
      <c r="D166" s="26">
        <v>10541.7</v>
      </c>
      <c r="E166" s="26">
        <v>12342.2</v>
      </c>
      <c r="F166" s="26">
        <f t="shared" si="4"/>
        <v>117.07978788999878</v>
      </c>
      <c r="I166" s="9"/>
    </row>
    <row r="167" spans="1:9" ht="33" customHeight="1">
      <c r="A167" s="19" t="s">
        <v>153</v>
      </c>
      <c r="B167" s="16" t="s">
        <v>222</v>
      </c>
      <c r="C167" s="17" t="s">
        <v>73</v>
      </c>
      <c r="D167" s="26">
        <v>165030.6</v>
      </c>
      <c r="E167" s="26">
        <v>165090.29999999999</v>
      </c>
      <c r="F167" s="26">
        <f t="shared" si="4"/>
        <v>100.03617510934335</v>
      </c>
      <c r="I167" s="9"/>
    </row>
    <row r="168" spans="1:9" ht="32.25" customHeight="1">
      <c r="A168" s="19" t="s">
        <v>153</v>
      </c>
      <c r="B168" s="16" t="s">
        <v>223</v>
      </c>
      <c r="C168" s="17" t="s">
        <v>74</v>
      </c>
      <c r="D168" s="26">
        <v>1635</v>
      </c>
      <c r="E168" s="26">
        <v>2559</v>
      </c>
      <c r="F168" s="26">
        <f t="shared" si="4"/>
        <v>156.51376146788991</v>
      </c>
      <c r="I168" s="9"/>
    </row>
    <row r="169" spans="1:9" ht="112.5" customHeight="1">
      <c r="A169" s="19" t="s">
        <v>153</v>
      </c>
      <c r="B169" s="16" t="s">
        <v>224</v>
      </c>
      <c r="C169" s="17" t="s">
        <v>75</v>
      </c>
      <c r="D169" s="26">
        <v>21.2</v>
      </c>
      <c r="E169" s="26">
        <v>24.7</v>
      </c>
      <c r="F169" s="26">
        <f t="shared" si="4"/>
        <v>116.50943396226414</v>
      </c>
      <c r="I169" s="9"/>
    </row>
    <row r="170" spans="1:9" ht="126.75" customHeight="1">
      <c r="A170" s="19" t="s">
        <v>153</v>
      </c>
      <c r="B170" s="16" t="s">
        <v>225</v>
      </c>
      <c r="C170" s="17" t="s">
        <v>76</v>
      </c>
      <c r="D170" s="26">
        <v>93000</v>
      </c>
      <c r="E170" s="26">
        <v>96478</v>
      </c>
      <c r="F170" s="26">
        <f t="shared" si="4"/>
        <v>103.73978494623657</v>
      </c>
      <c r="I170" s="9"/>
    </row>
    <row r="171" spans="1:9" ht="64.5" customHeight="1">
      <c r="A171" s="19" t="s">
        <v>153</v>
      </c>
      <c r="B171" s="16" t="s">
        <v>226</v>
      </c>
      <c r="C171" s="17" t="s">
        <v>77</v>
      </c>
      <c r="D171" s="26">
        <v>83174.100000000006</v>
      </c>
      <c r="E171" s="26">
        <v>90804</v>
      </c>
      <c r="F171" s="26">
        <f t="shared" si="4"/>
        <v>109.17340854905552</v>
      </c>
      <c r="I171" s="9"/>
    </row>
    <row r="172" spans="1:9" ht="80.25" customHeight="1">
      <c r="A172" s="19" t="s">
        <v>153</v>
      </c>
      <c r="B172" s="16" t="s">
        <v>227</v>
      </c>
      <c r="C172" s="17" t="s">
        <v>78</v>
      </c>
      <c r="D172" s="26">
        <v>1194</v>
      </c>
      <c r="E172" s="26">
        <v>1194</v>
      </c>
      <c r="F172" s="26">
        <f t="shared" si="4"/>
        <v>100</v>
      </c>
      <c r="I172" s="9"/>
    </row>
    <row r="173" spans="1:9" ht="78">
      <c r="A173" s="19" t="s">
        <v>153</v>
      </c>
      <c r="B173" s="16" t="s">
        <v>193</v>
      </c>
      <c r="C173" s="17" t="s">
        <v>266</v>
      </c>
      <c r="D173" s="26">
        <v>57.5</v>
      </c>
      <c r="E173" s="26">
        <v>57.5</v>
      </c>
      <c r="F173" s="26">
        <f t="shared" si="4"/>
        <v>100</v>
      </c>
      <c r="I173" s="9"/>
    </row>
    <row r="174" spans="1:9" ht="46.8">
      <c r="A174" s="19" t="s">
        <v>153</v>
      </c>
      <c r="B174" s="16" t="s">
        <v>184</v>
      </c>
      <c r="C174" s="17" t="s">
        <v>9</v>
      </c>
      <c r="D174" s="26">
        <v>3800</v>
      </c>
      <c r="E174" s="26">
        <v>4118</v>
      </c>
      <c r="F174" s="26">
        <f t="shared" si="4"/>
        <v>108.36842105263158</v>
      </c>
      <c r="I174" s="9"/>
    </row>
    <row r="175" spans="1:9" ht="33" customHeight="1">
      <c r="A175" s="19" t="s">
        <v>153</v>
      </c>
      <c r="B175" s="16" t="s">
        <v>228</v>
      </c>
      <c r="C175" s="17" t="s">
        <v>79</v>
      </c>
      <c r="D175" s="26">
        <v>0</v>
      </c>
      <c r="E175" s="26">
        <v>-159</v>
      </c>
      <c r="F175" s="26"/>
      <c r="I175" s="9"/>
    </row>
    <row r="176" spans="1:9" ht="35.25" customHeight="1">
      <c r="A176" s="19" t="s">
        <v>153</v>
      </c>
      <c r="B176" s="16" t="s">
        <v>229</v>
      </c>
      <c r="C176" s="17" t="s">
        <v>80</v>
      </c>
      <c r="D176" s="26">
        <v>1663.4</v>
      </c>
      <c r="E176" s="26">
        <v>1850.4</v>
      </c>
      <c r="F176" s="26">
        <f t="shared" si="4"/>
        <v>111.2420343873993</v>
      </c>
      <c r="I176" s="9"/>
    </row>
    <row r="177" spans="1:9" ht="15.6">
      <c r="A177" s="19"/>
      <c r="B177" s="18" t="s">
        <v>169</v>
      </c>
      <c r="C177" s="15" t="s">
        <v>170</v>
      </c>
      <c r="D177" s="25">
        <f>D178+D179+D180+D181+D182</f>
        <v>376892.4</v>
      </c>
      <c r="E177" s="25">
        <f>E178+E179+E180+E181+E182</f>
        <v>375572.6</v>
      </c>
      <c r="F177" s="25">
        <f t="shared" si="4"/>
        <v>99.649820479266751</v>
      </c>
      <c r="H177" s="5"/>
      <c r="I177" s="18"/>
    </row>
    <row r="178" spans="1:9" ht="97.5" customHeight="1">
      <c r="A178" s="19" t="s">
        <v>153</v>
      </c>
      <c r="B178" s="16" t="s">
        <v>230</v>
      </c>
      <c r="C178" s="17" t="s">
        <v>267</v>
      </c>
      <c r="D178" s="26">
        <v>92032.6</v>
      </c>
      <c r="E178" s="26">
        <v>92032.6</v>
      </c>
      <c r="F178" s="26">
        <f t="shared" si="4"/>
        <v>100</v>
      </c>
      <c r="I178" s="9"/>
    </row>
    <row r="179" spans="1:9" ht="127.5" customHeight="1">
      <c r="A179" s="19" t="s">
        <v>153</v>
      </c>
      <c r="B179" s="16" t="s">
        <v>231</v>
      </c>
      <c r="C179" s="17" t="s">
        <v>81</v>
      </c>
      <c r="D179" s="26">
        <v>68998.5</v>
      </c>
      <c r="E179" s="26">
        <v>68998.5</v>
      </c>
      <c r="F179" s="26">
        <f t="shared" si="4"/>
        <v>100</v>
      </c>
      <c r="I179" s="9"/>
    </row>
    <row r="180" spans="1:9" ht="65.25" customHeight="1">
      <c r="A180" s="19" t="s">
        <v>153</v>
      </c>
      <c r="B180" s="16" t="s">
        <v>232</v>
      </c>
      <c r="C180" s="17" t="s">
        <v>268</v>
      </c>
      <c r="D180" s="26">
        <v>60879.8</v>
      </c>
      <c r="E180" s="26">
        <v>60879.7</v>
      </c>
      <c r="F180" s="26">
        <f t="shared" si="4"/>
        <v>99.999835741904533</v>
      </c>
      <c r="I180" s="9"/>
    </row>
    <row r="181" spans="1:9" ht="93.6">
      <c r="A181" s="19" t="s">
        <v>153</v>
      </c>
      <c r="B181" s="16" t="s">
        <v>233</v>
      </c>
      <c r="C181" s="17" t="s">
        <v>82</v>
      </c>
      <c r="D181" s="26">
        <v>28155.200000000001</v>
      </c>
      <c r="E181" s="26">
        <v>28155.200000000001</v>
      </c>
      <c r="F181" s="26">
        <f t="shared" si="4"/>
        <v>100</v>
      </c>
      <c r="I181" s="9"/>
    </row>
    <row r="182" spans="1:9" ht="80.25" customHeight="1">
      <c r="A182" s="19" t="s">
        <v>153</v>
      </c>
      <c r="B182" s="16" t="s">
        <v>234</v>
      </c>
      <c r="C182" s="17" t="s">
        <v>83</v>
      </c>
      <c r="D182" s="26">
        <v>126826.3</v>
      </c>
      <c r="E182" s="26">
        <v>125506.6</v>
      </c>
      <c r="F182" s="26">
        <f t="shared" si="4"/>
        <v>98.959442954655302</v>
      </c>
      <c r="I182" s="9"/>
    </row>
    <row r="183" spans="1:9" ht="17.25" customHeight="1">
      <c r="A183" s="20" t="s">
        <v>154</v>
      </c>
      <c r="B183" s="16" t="s">
        <v>212</v>
      </c>
      <c r="C183" s="15" t="s">
        <v>84</v>
      </c>
      <c r="D183" s="25">
        <f>D184+D186</f>
        <v>20.6</v>
      </c>
      <c r="E183" s="25">
        <f>E184+E186</f>
        <v>20.6</v>
      </c>
      <c r="F183" s="25">
        <f t="shared" si="4"/>
        <v>100</v>
      </c>
      <c r="I183" s="9"/>
    </row>
    <row r="184" spans="1:9" ht="17.25" customHeight="1">
      <c r="A184" s="19"/>
      <c r="B184" s="14" t="s">
        <v>167</v>
      </c>
      <c r="C184" s="15" t="s">
        <v>168</v>
      </c>
      <c r="D184" s="25">
        <f>D185</f>
        <v>9.1999999999999993</v>
      </c>
      <c r="E184" s="25">
        <f>E185</f>
        <v>9.1999999999999993</v>
      </c>
      <c r="F184" s="25">
        <f t="shared" si="4"/>
        <v>100</v>
      </c>
      <c r="H184" s="5"/>
      <c r="I184" s="14"/>
    </row>
    <row r="185" spans="1:9" ht="33" customHeight="1">
      <c r="A185" s="19" t="s">
        <v>154</v>
      </c>
      <c r="B185" s="16" t="s">
        <v>222</v>
      </c>
      <c r="C185" s="17" t="s">
        <v>73</v>
      </c>
      <c r="D185" s="26">
        <v>9.1999999999999993</v>
      </c>
      <c r="E185" s="26">
        <v>9.1999999999999993</v>
      </c>
      <c r="F185" s="26">
        <f>E185/D185*100</f>
        <v>100</v>
      </c>
      <c r="I185" s="9"/>
    </row>
    <row r="186" spans="1:9" ht="15.6">
      <c r="A186" s="19"/>
      <c r="B186" s="18" t="s">
        <v>169</v>
      </c>
      <c r="C186" s="15" t="s">
        <v>170</v>
      </c>
      <c r="D186" s="25">
        <f>D187</f>
        <v>11.4</v>
      </c>
      <c r="E186" s="25">
        <f>E187</f>
        <v>11.4</v>
      </c>
      <c r="F186" s="25">
        <f t="shared" si="4"/>
        <v>100</v>
      </c>
      <c r="H186" s="5"/>
      <c r="I186" s="18"/>
    </row>
    <row r="187" spans="1:9" ht="18" customHeight="1">
      <c r="A187" s="19" t="s">
        <v>154</v>
      </c>
      <c r="B187" s="16" t="s">
        <v>235</v>
      </c>
      <c r="C187" s="17" t="s">
        <v>85</v>
      </c>
      <c r="D187" s="26">
        <v>11.4</v>
      </c>
      <c r="E187" s="26">
        <v>11.4</v>
      </c>
      <c r="F187" s="26">
        <f>E187/D187*100</f>
        <v>100</v>
      </c>
      <c r="I187" s="9"/>
    </row>
    <row r="188" spans="1:9" ht="15.6">
      <c r="A188" s="20" t="s">
        <v>155</v>
      </c>
      <c r="B188" s="16" t="s">
        <v>212</v>
      </c>
      <c r="C188" s="15" t="s">
        <v>86</v>
      </c>
      <c r="D188" s="25">
        <f>D189+D194</f>
        <v>102268.4</v>
      </c>
      <c r="E188" s="25">
        <f>E189+E194</f>
        <v>102270.2</v>
      </c>
      <c r="F188" s="25">
        <f t="shared" si="4"/>
        <v>100.0017600744707</v>
      </c>
      <c r="I188" s="9"/>
    </row>
    <row r="189" spans="1:9" ht="15.75" customHeight="1">
      <c r="A189" s="19"/>
      <c r="B189" s="14" t="s">
        <v>167</v>
      </c>
      <c r="C189" s="15" t="s">
        <v>168</v>
      </c>
      <c r="D189" s="25">
        <f>D190+D191+D192</f>
        <v>11610.4</v>
      </c>
      <c r="E189" s="25">
        <f>E190+E191+E192+E193</f>
        <v>13187.5</v>
      </c>
      <c r="F189" s="25">
        <f t="shared" si="4"/>
        <v>113.58351133466546</v>
      </c>
      <c r="H189" s="5"/>
      <c r="I189" s="14"/>
    </row>
    <row r="190" spans="1:9" ht="33" customHeight="1">
      <c r="A190" s="19" t="s">
        <v>155</v>
      </c>
      <c r="B190" s="16" t="s">
        <v>222</v>
      </c>
      <c r="C190" s="17" t="s">
        <v>73</v>
      </c>
      <c r="D190" s="26">
        <v>110.4</v>
      </c>
      <c r="E190" s="26">
        <v>185.5</v>
      </c>
      <c r="F190" s="26">
        <f t="shared" si="4"/>
        <v>168.02536231884056</v>
      </c>
      <c r="I190" s="9"/>
    </row>
    <row r="191" spans="1:9" ht="64.5" customHeight="1">
      <c r="A191" s="19" t="s">
        <v>155</v>
      </c>
      <c r="B191" s="16" t="s">
        <v>236</v>
      </c>
      <c r="C191" s="17" t="s">
        <v>87</v>
      </c>
      <c r="D191" s="26">
        <v>2500</v>
      </c>
      <c r="E191" s="26">
        <v>3631.5</v>
      </c>
      <c r="F191" s="26">
        <f t="shared" si="4"/>
        <v>145.26</v>
      </c>
      <c r="I191" s="9"/>
    </row>
    <row r="192" spans="1:9" ht="48.75" customHeight="1">
      <c r="A192" s="19" t="s">
        <v>155</v>
      </c>
      <c r="B192" s="16" t="s">
        <v>184</v>
      </c>
      <c r="C192" s="17" t="s">
        <v>9</v>
      </c>
      <c r="D192" s="26">
        <v>9000</v>
      </c>
      <c r="E192" s="26">
        <v>9312.7000000000007</v>
      </c>
      <c r="F192" s="26">
        <f t="shared" si="4"/>
        <v>103.47444444444444</v>
      </c>
      <c r="I192" s="9"/>
    </row>
    <row r="193" spans="1:9" ht="32.25" customHeight="1">
      <c r="A193" s="19" t="s">
        <v>155</v>
      </c>
      <c r="B193" s="16" t="s">
        <v>229</v>
      </c>
      <c r="C193" s="17" t="s">
        <v>80</v>
      </c>
      <c r="D193" s="26">
        <v>0</v>
      </c>
      <c r="E193" s="26">
        <v>57.8</v>
      </c>
      <c r="F193" s="26"/>
      <c r="I193" s="9"/>
    </row>
    <row r="194" spans="1:9" ht="15.6">
      <c r="A194" s="19"/>
      <c r="B194" s="18" t="s">
        <v>169</v>
      </c>
      <c r="C194" s="15" t="s">
        <v>170</v>
      </c>
      <c r="D194" s="25">
        <f>D195+D196+D197+D198</f>
        <v>90658</v>
      </c>
      <c r="E194" s="25">
        <f>E195+E196+E197+E198+E199</f>
        <v>89082.7</v>
      </c>
      <c r="F194" s="25">
        <f t="shared" si="4"/>
        <v>98.26237066778441</v>
      </c>
      <c r="H194" s="5"/>
      <c r="I194" s="18"/>
    </row>
    <row r="195" spans="1:9" ht="33" customHeight="1">
      <c r="A195" s="19" t="s">
        <v>155</v>
      </c>
      <c r="B195" s="16" t="s">
        <v>237</v>
      </c>
      <c r="C195" s="17" t="s">
        <v>88</v>
      </c>
      <c r="D195" s="26">
        <v>2523</v>
      </c>
      <c r="E195" s="26">
        <v>2523</v>
      </c>
      <c r="F195" s="26">
        <f t="shared" si="4"/>
        <v>100</v>
      </c>
      <c r="I195" s="9"/>
    </row>
    <row r="196" spans="1:9" ht="31.2">
      <c r="A196" s="19" t="s">
        <v>155</v>
      </c>
      <c r="B196" s="16" t="s">
        <v>238</v>
      </c>
      <c r="C196" s="17" t="s">
        <v>89</v>
      </c>
      <c r="D196" s="26">
        <v>4000</v>
      </c>
      <c r="E196" s="26">
        <v>4000</v>
      </c>
      <c r="F196" s="26">
        <f t="shared" si="4"/>
        <v>100</v>
      </c>
      <c r="I196" s="9"/>
    </row>
    <row r="197" spans="1:9" ht="48.75" customHeight="1">
      <c r="A197" s="19" t="s">
        <v>155</v>
      </c>
      <c r="B197" s="16" t="s">
        <v>239</v>
      </c>
      <c r="C197" s="17" t="s">
        <v>90</v>
      </c>
      <c r="D197" s="26">
        <v>9955</v>
      </c>
      <c r="E197" s="26">
        <v>9954.2000000000007</v>
      </c>
      <c r="F197" s="26">
        <f t="shared" si="4"/>
        <v>99.991963837267718</v>
      </c>
      <c r="I197" s="9"/>
    </row>
    <row r="198" spans="1:9" ht="17.25" customHeight="1">
      <c r="A198" s="19" t="s">
        <v>155</v>
      </c>
      <c r="B198" s="16" t="s">
        <v>240</v>
      </c>
      <c r="C198" s="17" t="s">
        <v>91</v>
      </c>
      <c r="D198" s="26">
        <v>74180</v>
      </c>
      <c r="E198" s="26">
        <v>72680.2</v>
      </c>
      <c r="F198" s="26">
        <f t="shared" si="4"/>
        <v>97.978161229441895</v>
      </c>
      <c r="I198" s="9"/>
    </row>
    <row r="199" spans="1:9" ht="62.4">
      <c r="A199" s="19" t="s">
        <v>155</v>
      </c>
      <c r="B199" s="16" t="s">
        <v>241</v>
      </c>
      <c r="C199" s="17" t="s">
        <v>92</v>
      </c>
      <c r="D199" s="26">
        <v>0</v>
      </c>
      <c r="E199" s="26">
        <v>-74.7</v>
      </c>
      <c r="F199" s="26"/>
      <c r="I199" s="9"/>
    </row>
    <row r="200" spans="1:9" ht="33.75" customHeight="1">
      <c r="A200" s="20" t="s">
        <v>156</v>
      </c>
      <c r="B200" s="16" t="s">
        <v>212</v>
      </c>
      <c r="C200" s="15" t="s">
        <v>93</v>
      </c>
      <c r="D200" s="25">
        <f>D201+D206</f>
        <v>156091.6</v>
      </c>
      <c r="E200" s="25">
        <f>E201+E206</f>
        <v>157577.1</v>
      </c>
      <c r="F200" s="25">
        <f t="shared" si="4"/>
        <v>100.95168477996252</v>
      </c>
      <c r="I200" s="9"/>
    </row>
    <row r="201" spans="1:9" ht="17.25" customHeight="1">
      <c r="A201" s="19"/>
      <c r="B201" s="14" t="s">
        <v>167</v>
      </c>
      <c r="C201" s="15" t="s">
        <v>168</v>
      </c>
      <c r="D201" s="25">
        <f>D202+D203</f>
        <v>29.5</v>
      </c>
      <c r="E201" s="25">
        <f>E202+E203+E204+E205</f>
        <v>617</v>
      </c>
      <c r="F201" s="25">
        <f t="shared" si="4"/>
        <v>2091.5254237288136</v>
      </c>
      <c r="H201" s="5"/>
      <c r="I201" s="14"/>
    </row>
    <row r="202" spans="1:9" ht="32.25" customHeight="1">
      <c r="A202" s="19" t="s">
        <v>156</v>
      </c>
      <c r="B202" s="16" t="s">
        <v>222</v>
      </c>
      <c r="C202" s="17" t="s">
        <v>73</v>
      </c>
      <c r="D202" s="26">
        <v>23.3</v>
      </c>
      <c r="E202" s="26">
        <v>470.5</v>
      </c>
      <c r="F202" s="26">
        <f t="shared" si="4"/>
        <v>2019.3133047210299</v>
      </c>
      <c r="I202" s="9"/>
    </row>
    <row r="203" spans="1:9" ht="48.75" customHeight="1">
      <c r="A203" s="19" t="s">
        <v>156</v>
      </c>
      <c r="B203" s="16" t="s">
        <v>184</v>
      </c>
      <c r="C203" s="17" t="s">
        <v>9</v>
      </c>
      <c r="D203" s="26">
        <v>6.2</v>
      </c>
      <c r="E203" s="26">
        <v>6.3</v>
      </c>
      <c r="F203" s="26">
        <f t="shared" si="4"/>
        <v>101.61290322580645</v>
      </c>
      <c r="I203" s="9"/>
    </row>
    <row r="204" spans="1:9" ht="32.25" customHeight="1">
      <c r="A204" s="19" t="s">
        <v>156</v>
      </c>
      <c r="B204" s="16" t="s">
        <v>228</v>
      </c>
      <c r="C204" s="17" t="s">
        <v>79</v>
      </c>
      <c r="D204" s="26">
        <v>0</v>
      </c>
      <c r="E204" s="26">
        <v>8.6999999999999993</v>
      </c>
      <c r="F204" s="26"/>
      <c r="I204" s="9"/>
    </row>
    <row r="205" spans="1:9" ht="33" customHeight="1">
      <c r="A205" s="19" t="s">
        <v>156</v>
      </c>
      <c r="B205" s="16" t="s">
        <v>229</v>
      </c>
      <c r="C205" s="17" t="s">
        <v>80</v>
      </c>
      <c r="D205" s="26">
        <v>0</v>
      </c>
      <c r="E205" s="26">
        <v>131.5</v>
      </c>
      <c r="F205" s="26"/>
      <c r="I205" s="9"/>
    </row>
    <row r="206" spans="1:9" ht="15.6">
      <c r="A206" s="19"/>
      <c r="B206" s="18" t="s">
        <v>169</v>
      </c>
      <c r="C206" s="15" t="s">
        <v>170</v>
      </c>
      <c r="D206" s="25">
        <f>D207</f>
        <v>156062.1</v>
      </c>
      <c r="E206" s="25">
        <f>E207+E208+E209+E210</f>
        <v>156960.1</v>
      </c>
      <c r="F206" s="25">
        <f t="shared" ref="F206:F269" si="5">E206/D206*100</f>
        <v>100.57541196741553</v>
      </c>
      <c r="H206" s="5"/>
      <c r="I206" s="18"/>
    </row>
    <row r="207" spans="1:9" ht="17.25" customHeight="1">
      <c r="A207" s="19" t="s">
        <v>156</v>
      </c>
      <c r="B207" s="16" t="s">
        <v>240</v>
      </c>
      <c r="C207" s="17" t="s">
        <v>91</v>
      </c>
      <c r="D207" s="26">
        <v>156062.1</v>
      </c>
      <c r="E207" s="26">
        <v>156335.4</v>
      </c>
      <c r="F207" s="26">
        <f t="shared" si="5"/>
        <v>100.17512259542836</v>
      </c>
      <c r="I207" s="9"/>
    </row>
    <row r="208" spans="1:9" ht="46.8">
      <c r="A208" s="19" t="s">
        <v>156</v>
      </c>
      <c r="B208" s="16" t="s">
        <v>242</v>
      </c>
      <c r="C208" s="17" t="s">
        <v>94</v>
      </c>
      <c r="D208" s="26">
        <v>0</v>
      </c>
      <c r="E208" s="26">
        <v>974.6</v>
      </c>
      <c r="F208" s="26"/>
      <c r="I208" s="9"/>
    </row>
    <row r="209" spans="1:9" ht="48" customHeight="1">
      <c r="A209" s="19" t="s">
        <v>156</v>
      </c>
      <c r="B209" s="16" t="s">
        <v>243</v>
      </c>
      <c r="C209" s="17" t="s">
        <v>95</v>
      </c>
      <c r="D209" s="26">
        <v>0</v>
      </c>
      <c r="E209" s="26">
        <v>314</v>
      </c>
      <c r="F209" s="26"/>
      <c r="I209" s="9"/>
    </row>
    <row r="210" spans="1:9" ht="62.4">
      <c r="A210" s="19" t="s">
        <v>156</v>
      </c>
      <c r="B210" s="16" t="s">
        <v>241</v>
      </c>
      <c r="C210" s="17" t="s">
        <v>92</v>
      </c>
      <c r="D210" s="26">
        <v>0</v>
      </c>
      <c r="E210" s="26">
        <v>-663.9</v>
      </c>
      <c r="F210" s="26"/>
      <c r="I210" s="9"/>
    </row>
    <row r="211" spans="1:9" ht="64.5" customHeight="1">
      <c r="A211" s="20" t="s">
        <v>157</v>
      </c>
      <c r="B211" s="16" t="s">
        <v>212</v>
      </c>
      <c r="C211" s="15" t="s">
        <v>96</v>
      </c>
      <c r="D211" s="25">
        <f>D212+D215</f>
        <v>5928.5</v>
      </c>
      <c r="E211" s="25">
        <f>E212+E215</f>
        <v>5719.8</v>
      </c>
      <c r="F211" s="25">
        <f t="shared" si="5"/>
        <v>96.479716623091846</v>
      </c>
      <c r="I211" s="9"/>
    </row>
    <row r="212" spans="1:9" ht="16.5" customHeight="1">
      <c r="A212" s="19"/>
      <c r="B212" s="14" t="s">
        <v>167</v>
      </c>
      <c r="C212" s="15" t="s">
        <v>168</v>
      </c>
      <c r="D212" s="25">
        <f>D213+D214</f>
        <v>1470.8000000000002</v>
      </c>
      <c r="E212" s="25">
        <f>E213+E214</f>
        <v>1470.8000000000002</v>
      </c>
      <c r="F212" s="25">
        <f t="shared" si="5"/>
        <v>100</v>
      </c>
      <c r="H212" s="5"/>
      <c r="I212" s="14"/>
    </row>
    <row r="213" spans="1:9" ht="33" customHeight="1">
      <c r="A213" s="19" t="s">
        <v>157</v>
      </c>
      <c r="B213" s="16" t="s">
        <v>222</v>
      </c>
      <c r="C213" s="17" t="s">
        <v>73</v>
      </c>
      <c r="D213" s="26">
        <v>1469.4</v>
      </c>
      <c r="E213" s="26">
        <v>1469.4</v>
      </c>
      <c r="F213" s="26">
        <f t="shared" si="5"/>
        <v>100</v>
      </c>
      <c r="I213" s="9"/>
    </row>
    <row r="214" spans="1:9" ht="48.75" customHeight="1">
      <c r="A214" s="19" t="s">
        <v>157</v>
      </c>
      <c r="B214" s="16" t="s">
        <v>184</v>
      </c>
      <c r="C214" s="17" t="s">
        <v>9</v>
      </c>
      <c r="D214" s="26">
        <v>1.4</v>
      </c>
      <c r="E214" s="26">
        <v>1.4</v>
      </c>
      <c r="F214" s="26">
        <f t="shared" si="5"/>
        <v>100</v>
      </c>
      <c r="I214" s="9"/>
    </row>
    <row r="215" spans="1:9" ht="15.6">
      <c r="A215" s="19"/>
      <c r="B215" s="18" t="s">
        <v>169</v>
      </c>
      <c r="C215" s="15" t="s">
        <v>170</v>
      </c>
      <c r="D215" s="25">
        <f>D216</f>
        <v>4457.7</v>
      </c>
      <c r="E215" s="25">
        <f>E216</f>
        <v>4249</v>
      </c>
      <c r="F215" s="25">
        <f t="shared" si="5"/>
        <v>95.318213428449653</v>
      </c>
      <c r="H215" s="5"/>
      <c r="I215" s="18"/>
    </row>
    <row r="216" spans="1:9" ht="16.5" customHeight="1">
      <c r="A216" s="19" t="s">
        <v>157</v>
      </c>
      <c r="B216" s="16" t="s">
        <v>240</v>
      </c>
      <c r="C216" s="17" t="s">
        <v>91</v>
      </c>
      <c r="D216" s="26">
        <v>4457.7</v>
      </c>
      <c r="E216" s="26">
        <v>4249</v>
      </c>
      <c r="F216" s="26">
        <f>E216/D216*100</f>
        <v>95.318213428449653</v>
      </c>
      <c r="I216" s="9"/>
    </row>
    <row r="217" spans="1:9" ht="33.75" customHeight="1">
      <c r="A217" s="20" t="s">
        <v>158</v>
      </c>
      <c r="B217" s="16" t="s">
        <v>212</v>
      </c>
      <c r="C217" s="15" t="s">
        <v>97</v>
      </c>
      <c r="D217" s="25">
        <f>D218+D220</f>
        <v>66058.7</v>
      </c>
      <c r="E217" s="25">
        <f>E218+E220</f>
        <v>67342.899999999994</v>
      </c>
      <c r="F217" s="25">
        <f t="shared" si="5"/>
        <v>101.94402856853071</v>
      </c>
      <c r="H217" s="5"/>
      <c r="I217" s="9"/>
    </row>
    <row r="218" spans="1:9" ht="15.75" customHeight="1">
      <c r="A218" s="19"/>
      <c r="B218" s="14" t="s">
        <v>167</v>
      </c>
      <c r="C218" s="15" t="s">
        <v>168</v>
      </c>
      <c r="D218" s="25">
        <f>D219</f>
        <v>12.5</v>
      </c>
      <c r="E218" s="25">
        <f>E219</f>
        <v>12.5</v>
      </c>
      <c r="F218" s="25">
        <f t="shared" si="5"/>
        <v>100</v>
      </c>
      <c r="I218" s="14"/>
    </row>
    <row r="219" spans="1:9" ht="32.25" customHeight="1">
      <c r="A219" s="19" t="s">
        <v>158</v>
      </c>
      <c r="B219" s="16" t="s">
        <v>222</v>
      </c>
      <c r="C219" s="17" t="s">
        <v>73</v>
      </c>
      <c r="D219" s="26">
        <v>12.5</v>
      </c>
      <c r="E219" s="26">
        <v>12.5</v>
      </c>
      <c r="F219" s="26">
        <f>E219/D219*100</f>
        <v>100</v>
      </c>
      <c r="I219" s="9"/>
    </row>
    <row r="220" spans="1:9" ht="15.6">
      <c r="A220" s="19"/>
      <c r="B220" s="18" t="s">
        <v>169</v>
      </c>
      <c r="C220" s="15" t="s">
        <v>170</v>
      </c>
      <c r="D220" s="25">
        <f>D221+D222+D223</f>
        <v>66046.2</v>
      </c>
      <c r="E220" s="25">
        <f>E221+E222+E223+E224+E225</f>
        <v>67330.399999999994</v>
      </c>
      <c r="F220" s="25">
        <f t="shared" si="5"/>
        <v>101.94439649820883</v>
      </c>
      <c r="H220" s="5"/>
      <c r="I220" s="18"/>
    </row>
    <row r="221" spans="1:9" ht="16.5" customHeight="1">
      <c r="A221" s="19" t="s">
        <v>158</v>
      </c>
      <c r="B221" s="16" t="s">
        <v>235</v>
      </c>
      <c r="C221" s="17" t="s">
        <v>85</v>
      </c>
      <c r="D221" s="26">
        <v>65750</v>
      </c>
      <c r="E221" s="26">
        <v>65750</v>
      </c>
      <c r="F221" s="26">
        <f t="shared" si="5"/>
        <v>100</v>
      </c>
      <c r="I221" s="9"/>
    </row>
    <row r="222" spans="1:9" ht="62.4">
      <c r="A222" s="19" t="s">
        <v>158</v>
      </c>
      <c r="B222" s="16" t="s">
        <v>244</v>
      </c>
      <c r="C222" s="17" t="s">
        <v>98</v>
      </c>
      <c r="D222" s="26">
        <v>92.2</v>
      </c>
      <c r="E222" s="26">
        <v>92.2</v>
      </c>
      <c r="F222" s="26">
        <f t="shared" si="5"/>
        <v>100</v>
      </c>
      <c r="I222" s="9"/>
    </row>
    <row r="223" spans="1:9" ht="31.2">
      <c r="A223" s="19" t="s">
        <v>158</v>
      </c>
      <c r="B223" s="16" t="s">
        <v>245</v>
      </c>
      <c r="C223" s="17" t="s">
        <v>99</v>
      </c>
      <c r="D223" s="26">
        <v>204</v>
      </c>
      <c r="E223" s="26">
        <v>204</v>
      </c>
      <c r="F223" s="26">
        <f t="shared" si="5"/>
        <v>100</v>
      </c>
      <c r="I223" s="9"/>
    </row>
    <row r="224" spans="1:9" ht="48.75" customHeight="1">
      <c r="A224" s="19" t="s">
        <v>158</v>
      </c>
      <c r="B224" s="16" t="s">
        <v>242</v>
      </c>
      <c r="C224" s="17" t="s">
        <v>94</v>
      </c>
      <c r="D224" s="26">
        <v>0</v>
      </c>
      <c r="E224" s="26">
        <v>7.5</v>
      </c>
      <c r="F224" s="26"/>
      <c r="I224" s="9"/>
    </row>
    <row r="225" spans="1:9" ht="46.8">
      <c r="A225" s="19" t="s">
        <v>158</v>
      </c>
      <c r="B225" s="16" t="s">
        <v>243</v>
      </c>
      <c r="C225" s="17" t="s">
        <v>95</v>
      </c>
      <c r="D225" s="26">
        <v>0</v>
      </c>
      <c r="E225" s="26">
        <v>1276.7</v>
      </c>
      <c r="F225" s="26"/>
      <c r="I225" s="9"/>
    </row>
    <row r="226" spans="1:9" ht="33.75" customHeight="1">
      <c r="A226" s="20" t="s">
        <v>159</v>
      </c>
      <c r="B226" s="16" t="s">
        <v>212</v>
      </c>
      <c r="C226" s="15" t="s">
        <v>100</v>
      </c>
      <c r="D226" s="25">
        <f>D227+D230</f>
        <v>410.4</v>
      </c>
      <c r="E226" s="25">
        <f>E227+E230</f>
        <v>238.5</v>
      </c>
      <c r="F226" s="25">
        <f t="shared" si="5"/>
        <v>58.114035087719309</v>
      </c>
      <c r="I226" s="9"/>
    </row>
    <row r="227" spans="1:9" ht="17.25" customHeight="1">
      <c r="A227" s="19"/>
      <c r="B227" s="14" t="s">
        <v>167</v>
      </c>
      <c r="C227" s="15" t="s">
        <v>168</v>
      </c>
      <c r="D227" s="25">
        <f>D228+D229</f>
        <v>43.2</v>
      </c>
      <c r="E227" s="25">
        <f>E228+E229</f>
        <v>43.2</v>
      </c>
      <c r="F227" s="25">
        <f t="shared" si="5"/>
        <v>100</v>
      </c>
      <c r="H227" s="5"/>
      <c r="I227" s="14"/>
    </row>
    <row r="228" spans="1:9" ht="33" customHeight="1">
      <c r="A228" s="19" t="s">
        <v>159</v>
      </c>
      <c r="B228" s="16" t="s">
        <v>222</v>
      </c>
      <c r="C228" s="17" t="s">
        <v>73</v>
      </c>
      <c r="D228" s="26">
        <v>14.5</v>
      </c>
      <c r="E228" s="26">
        <v>14.5</v>
      </c>
      <c r="F228" s="26">
        <f t="shared" si="5"/>
        <v>100</v>
      </c>
      <c r="I228" s="9"/>
    </row>
    <row r="229" spans="1:9" ht="46.8">
      <c r="A229" s="19" t="s">
        <v>159</v>
      </c>
      <c r="B229" s="16" t="s">
        <v>184</v>
      </c>
      <c r="C229" s="17" t="s">
        <v>9</v>
      </c>
      <c r="D229" s="26">
        <v>28.7</v>
      </c>
      <c r="E229" s="26">
        <v>28.7</v>
      </c>
      <c r="F229" s="26">
        <f t="shared" si="5"/>
        <v>100</v>
      </c>
      <c r="I229" s="9"/>
    </row>
    <row r="230" spans="1:9" ht="15.6">
      <c r="A230" s="19"/>
      <c r="B230" s="18" t="s">
        <v>169</v>
      </c>
      <c r="C230" s="15" t="s">
        <v>170</v>
      </c>
      <c r="D230" s="25">
        <f>D231</f>
        <v>367.2</v>
      </c>
      <c r="E230" s="25">
        <f>E231</f>
        <v>195.3</v>
      </c>
      <c r="F230" s="25">
        <f t="shared" si="5"/>
        <v>53.186274509803923</v>
      </c>
      <c r="H230" s="5"/>
      <c r="I230" s="18"/>
    </row>
    <row r="231" spans="1:9" ht="15.75" customHeight="1">
      <c r="A231" s="19" t="s">
        <v>159</v>
      </c>
      <c r="B231" s="16" t="s">
        <v>240</v>
      </c>
      <c r="C231" s="17" t="s">
        <v>91</v>
      </c>
      <c r="D231" s="26">
        <v>367.2</v>
      </c>
      <c r="E231" s="26">
        <v>195.3</v>
      </c>
      <c r="F231" s="26">
        <f>E231/D231*100</f>
        <v>53.186274509803923</v>
      </c>
      <c r="I231" s="9"/>
    </row>
    <row r="232" spans="1:9" ht="33" customHeight="1">
      <c r="A232" s="20" t="s">
        <v>160</v>
      </c>
      <c r="B232" s="16" t="s">
        <v>212</v>
      </c>
      <c r="C232" s="15" t="s">
        <v>101</v>
      </c>
      <c r="D232" s="25">
        <f>D233+D235</f>
        <v>3765194.3000000003</v>
      </c>
      <c r="E232" s="25">
        <f>E233+E235</f>
        <v>3746215</v>
      </c>
      <c r="F232" s="25">
        <f t="shared" si="5"/>
        <v>99.495927740037203</v>
      </c>
      <c r="I232" s="9"/>
    </row>
    <row r="233" spans="1:9" ht="15.75" customHeight="1">
      <c r="A233" s="19"/>
      <c r="B233" s="14" t="s">
        <v>167</v>
      </c>
      <c r="C233" s="15" t="s">
        <v>168</v>
      </c>
      <c r="D233" s="25">
        <f>D234</f>
        <v>1997.7</v>
      </c>
      <c r="E233" s="25">
        <f>E234</f>
        <v>2101.6999999999998</v>
      </c>
      <c r="F233" s="25">
        <f t="shared" si="5"/>
        <v>105.20598688491765</v>
      </c>
      <c r="H233" s="5"/>
      <c r="I233" s="14"/>
    </row>
    <row r="234" spans="1:9" ht="33.75" customHeight="1">
      <c r="A234" s="19" t="s">
        <v>160</v>
      </c>
      <c r="B234" s="16" t="s">
        <v>222</v>
      </c>
      <c r="C234" s="17" t="s">
        <v>73</v>
      </c>
      <c r="D234" s="26">
        <v>1997.7</v>
      </c>
      <c r="E234" s="26">
        <v>2101.6999999999998</v>
      </c>
      <c r="F234" s="26">
        <f>E234/D234*100</f>
        <v>105.20598688491765</v>
      </c>
      <c r="I234" s="9"/>
    </row>
    <row r="235" spans="1:9" ht="15.6">
      <c r="A235" s="19"/>
      <c r="B235" s="18" t="s">
        <v>169</v>
      </c>
      <c r="C235" s="15" t="s">
        <v>170</v>
      </c>
      <c r="D235" s="25">
        <f>D236+D237+D238+D239+D240</f>
        <v>3763196.6</v>
      </c>
      <c r="E235" s="25">
        <f>E236+E237+E238+E239+E240+E241+E242</f>
        <v>3744113.3</v>
      </c>
      <c r="F235" s="25">
        <f t="shared" si="5"/>
        <v>99.492896544389936</v>
      </c>
      <c r="H235" s="5"/>
      <c r="I235" s="18"/>
    </row>
    <row r="236" spans="1:9" ht="31.2">
      <c r="A236" s="19" t="s">
        <v>160</v>
      </c>
      <c r="B236" s="16" t="s">
        <v>237</v>
      </c>
      <c r="C236" s="17" t="s">
        <v>88</v>
      </c>
      <c r="D236" s="26">
        <v>3513.5</v>
      </c>
      <c r="E236" s="26">
        <v>3513.5</v>
      </c>
      <c r="F236" s="26">
        <f t="shared" si="5"/>
        <v>100</v>
      </c>
      <c r="I236" s="9"/>
    </row>
    <row r="237" spans="1:9" ht="18" customHeight="1">
      <c r="A237" s="19" t="s">
        <v>160</v>
      </c>
      <c r="B237" s="16" t="s">
        <v>235</v>
      </c>
      <c r="C237" s="17" t="s">
        <v>85</v>
      </c>
      <c r="D237" s="26">
        <v>61625.599999999999</v>
      </c>
      <c r="E237" s="26">
        <v>61625.5</v>
      </c>
      <c r="F237" s="26">
        <f t="shared" si="5"/>
        <v>99.99983772977464</v>
      </c>
      <c r="I237" s="9"/>
    </row>
    <row r="238" spans="1:9" ht="62.4">
      <c r="A238" s="19" t="s">
        <v>160</v>
      </c>
      <c r="B238" s="16" t="s">
        <v>246</v>
      </c>
      <c r="C238" s="17" t="s">
        <v>102</v>
      </c>
      <c r="D238" s="26">
        <v>173961.8</v>
      </c>
      <c r="E238" s="26">
        <v>171888</v>
      </c>
      <c r="F238" s="26">
        <f t="shared" si="5"/>
        <v>98.807899205457758</v>
      </c>
      <c r="I238" s="9"/>
    </row>
    <row r="239" spans="1:9" ht="96.75" customHeight="1">
      <c r="A239" s="19" t="s">
        <v>160</v>
      </c>
      <c r="B239" s="16" t="s">
        <v>247</v>
      </c>
      <c r="C239" s="17" t="s">
        <v>103</v>
      </c>
      <c r="D239" s="26">
        <v>76109.2</v>
      </c>
      <c r="E239" s="26">
        <v>69403.3</v>
      </c>
      <c r="F239" s="26">
        <f t="shared" si="5"/>
        <v>91.189107230137751</v>
      </c>
      <c r="I239" s="9"/>
    </row>
    <row r="240" spans="1:9" ht="16.5" customHeight="1">
      <c r="A240" s="19" t="s">
        <v>160</v>
      </c>
      <c r="B240" s="16" t="s">
        <v>240</v>
      </c>
      <c r="C240" s="17" t="s">
        <v>91</v>
      </c>
      <c r="D240" s="26">
        <v>3447986.5</v>
      </c>
      <c r="E240" s="26">
        <v>3446358.2</v>
      </c>
      <c r="F240" s="26">
        <f t="shared" si="5"/>
        <v>99.952775337142413</v>
      </c>
      <c r="I240" s="9"/>
    </row>
    <row r="241" spans="1:9" ht="46.8">
      <c r="A241" s="19" t="s">
        <v>160</v>
      </c>
      <c r="B241" s="16" t="s">
        <v>242</v>
      </c>
      <c r="C241" s="17" t="s">
        <v>94</v>
      </c>
      <c r="D241" s="26">
        <v>0</v>
      </c>
      <c r="E241" s="26">
        <v>81.400000000000006</v>
      </c>
      <c r="F241" s="26"/>
      <c r="I241" s="9"/>
    </row>
    <row r="242" spans="1:9" ht="62.4">
      <c r="A242" s="19" t="s">
        <v>160</v>
      </c>
      <c r="B242" s="16" t="s">
        <v>241</v>
      </c>
      <c r="C242" s="17" t="s">
        <v>92</v>
      </c>
      <c r="D242" s="26">
        <v>0</v>
      </c>
      <c r="E242" s="26">
        <v>-8756.6</v>
      </c>
      <c r="F242" s="26"/>
      <c r="I242" s="9"/>
    </row>
    <row r="243" spans="1:9" ht="33" customHeight="1">
      <c r="A243" s="20" t="s">
        <v>161</v>
      </c>
      <c r="B243" s="16" t="s">
        <v>212</v>
      </c>
      <c r="C243" s="15" t="s">
        <v>104</v>
      </c>
      <c r="D243" s="25">
        <f>D244+D246</f>
        <v>166136.59999999998</v>
      </c>
      <c r="E243" s="25">
        <f>E244+E246</f>
        <v>164808.9</v>
      </c>
      <c r="F243" s="25">
        <f t="shared" si="5"/>
        <v>99.200838346276512</v>
      </c>
      <c r="I243" s="9"/>
    </row>
    <row r="244" spans="1:9" ht="15.75" customHeight="1">
      <c r="A244" s="19"/>
      <c r="B244" s="14" t="s">
        <v>167</v>
      </c>
      <c r="C244" s="15" t="s">
        <v>168</v>
      </c>
      <c r="D244" s="25">
        <f>D245</f>
        <v>12.4</v>
      </c>
      <c r="E244" s="25">
        <f>E245</f>
        <v>12.4</v>
      </c>
      <c r="F244" s="25">
        <f t="shared" si="5"/>
        <v>100</v>
      </c>
      <c r="H244" s="5"/>
      <c r="I244" s="14"/>
    </row>
    <row r="245" spans="1:9" ht="33" customHeight="1">
      <c r="A245" s="19" t="s">
        <v>161</v>
      </c>
      <c r="B245" s="16" t="s">
        <v>222</v>
      </c>
      <c r="C245" s="17" t="s">
        <v>73</v>
      </c>
      <c r="D245" s="26">
        <v>12.4</v>
      </c>
      <c r="E245" s="26">
        <v>12.4</v>
      </c>
      <c r="F245" s="26">
        <f>E245/D245*100</f>
        <v>100</v>
      </c>
      <c r="I245" s="9"/>
    </row>
    <row r="246" spans="1:9" ht="15.6">
      <c r="A246" s="19"/>
      <c r="B246" s="18" t="s">
        <v>169</v>
      </c>
      <c r="C246" s="15" t="s">
        <v>170</v>
      </c>
      <c r="D246" s="25">
        <f>D247+D248+D249+D250</f>
        <v>166124.19999999998</v>
      </c>
      <c r="E246" s="25">
        <f>E247+E248+E249+E250+E251</f>
        <v>164796.5</v>
      </c>
      <c r="F246" s="25">
        <f t="shared" si="5"/>
        <v>99.200778694494858</v>
      </c>
      <c r="H246" s="5"/>
      <c r="I246" s="18"/>
    </row>
    <row r="247" spans="1:9" ht="31.2">
      <c r="A247" s="19" t="s">
        <v>161</v>
      </c>
      <c r="B247" s="16" t="s">
        <v>248</v>
      </c>
      <c r="C247" s="17" t="s">
        <v>105</v>
      </c>
      <c r="D247" s="26">
        <v>96293</v>
      </c>
      <c r="E247" s="26">
        <v>96293</v>
      </c>
      <c r="F247" s="26">
        <f t="shared" si="5"/>
        <v>100</v>
      </c>
      <c r="I247" s="9"/>
    </row>
    <row r="248" spans="1:9" ht="46.8">
      <c r="A248" s="19" t="s">
        <v>161</v>
      </c>
      <c r="B248" s="16" t="s">
        <v>249</v>
      </c>
      <c r="C248" s="17" t="s">
        <v>106</v>
      </c>
      <c r="D248" s="26">
        <v>57240.4</v>
      </c>
      <c r="E248" s="26">
        <v>57240.4</v>
      </c>
      <c r="F248" s="26">
        <f t="shared" si="5"/>
        <v>100</v>
      </c>
      <c r="I248" s="9"/>
    </row>
    <row r="249" spans="1:9" ht="96.75" customHeight="1">
      <c r="A249" s="19" t="s">
        <v>161</v>
      </c>
      <c r="B249" s="16" t="s">
        <v>250</v>
      </c>
      <c r="C249" s="17" t="s">
        <v>107</v>
      </c>
      <c r="D249" s="26">
        <v>5734.4</v>
      </c>
      <c r="E249" s="26">
        <v>6355.4</v>
      </c>
      <c r="F249" s="26">
        <f t="shared" si="5"/>
        <v>110.82938058035714</v>
      </c>
      <c r="I249" s="9"/>
    </row>
    <row r="250" spans="1:9" ht="31.2">
      <c r="A250" s="19" t="s">
        <v>161</v>
      </c>
      <c r="B250" s="16" t="s">
        <v>245</v>
      </c>
      <c r="C250" s="17" t="s">
        <v>99</v>
      </c>
      <c r="D250" s="26">
        <v>6856.4</v>
      </c>
      <c r="E250" s="26">
        <v>4912.5</v>
      </c>
      <c r="F250" s="26">
        <f t="shared" si="5"/>
        <v>71.648386908581756</v>
      </c>
      <c r="I250" s="9"/>
    </row>
    <row r="251" spans="1:9" ht="62.4">
      <c r="A251" s="19" t="s">
        <v>161</v>
      </c>
      <c r="B251" s="16" t="s">
        <v>241</v>
      </c>
      <c r="C251" s="17" t="s">
        <v>92</v>
      </c>
      <c r="D251" s="26">
        <v>0</v>
      </c>
      <c r="E251" s="26">
        <v>-4.8</v>
      </c>
      <c r="F251" s="26"/>
      <c r="I251" s="9"/>
    </row>
    <row r="252" spans="1:9" ht="33" customHeight="1">
      <c r="A252" s="20" t="s">
        <v>162</v>
      </c>
      <c r="B252" s="16" t="s">
        <v>212</v>
      </c>
      <c r="C252" s="15" t="s">
        <v>108</v>
      </c>
      <c r="D252" s="25">
        <f>D253+D261</f>
        <v>257877</v>
      </c>
      <c r="E252" s="25">
        <f>E253+E261</f>
        <v>251049.8</v>
      </c>
      <c r="F252" s="25">
        <f t="shared" si="5"/>
        <v>97.35253628667931</v>
      </c>
      <c r="I252" s="9"/>
    </row>
    <row r="253" spans="1:9" ht="15.75" customHeight="1">
      <c r="A253" s="19"/>
      <c r="B253" s="14" t="s">
        <v>167</v>
      </c>
      <c r="C253" s="15" t="s">
        <v>168</v>
      </c>
      <c r="D253" s="25">
        <f>D254+D255+D256+D257+D258+D259+D260</f>
        <v>19207.2</v>
      </c>
      <c r="E253" s="25">
        <f>E254+E255+E256+E257+E258+E259+E260</f>
        <v>19351.5</v>
      </c>
      <c r="F253" s="25">
        <f t="shared" si="5"/>
        <v>100.75128076971136</v>
      </c>
      <c r="H253" s="5"/>
      <c r="I253" s="14"/>
    </row>
    <row r="254" spans="1:9" ht="113.25" customHeight="1">
      <c r="A254" s="19" t="s">
        <v>162</v>
      </c>
      <c r="B254" s="16" t="s">
        <v>251</v>
      </c>
      <c r="C254" s="17" t="s">
        <v>109</v>
      </c>
      <c r="D254" s="26">
        <v>63.4</v>
      </c>
      <c r="E254" s="26">
        <v>77.8</v>
      </c>
      <c r="F254" s="26">
        <f t="shared" si="5"/>
        <v>122.7129337539432</v>
      </c>
      <c r="I254" s="9"/>
    </row>
    <row r="255" spans="1:9" ht="31.2">
      <c r="A255" s="19" t="s">
        <v>162</v>
      </c>
      <c r="B255" s="16" t="s">
        <v>222</v>
      </c>
      <c r="C255" s="17" t="s">
        <v>73</v>
      </c>
      <c r="D255" s="26">
        <v>36.6</v>
      </c>
      <c r="E255" s="26">
        <v>37</v>
      </c>
      <c r="F255" s="26">
        <f t="shared" si="5"/>
        <v>101.09289617486338</v>
      </c>
      <c r="I255" s="9"/>
    </row>
    <row r="256" spans="1:9" ht="78">
      <c r="A256" s="19" t="s">
        <v>162</v>
      </c>
      <c r="B256" s="16" t="s">
        <v>193</v>
      </c>
      <c r="C256" s="17" t="s">
        <v>266</v>
      </c>
      <c r="D256" s="26">
        <v>7.6</v>
      </c>
      <c r="E256" s="26">
        <v>7.6</v>
      </c>
      <c r="F256" s="26">
        <f t="shared" si="5"/>
        <v>100</v>
      </c>
      <c r="I256" s="9"/>
    </row>
    <row r="257" spans="1:9" ht="99.75" customHeight="1">
      <c r="A257" s="19" t="s">
        <v>162</v>
      </c>
      <c r="B257" s="16" t="s">
        <v>252</v>
      </c>
      <c r="C257" s="17" t="s">
        <v>110</v>
      </c>
      <c r="D257" s="26">
        <v>85.5</v>
      </c>
      <c r="E257" s="26">
        <v>112.6</v>
      </c>
      <c r="F257" s="26">
        <f t="shared" si="5"/>
        <v>131.69590643274853</v>
      </c>
      <c r="I257" s="9"/>
    </row>
    <row r="258" spans="1:9" ht="111.75" customHeight="1">
      <c r="A258" s="19" t="s">
        <v>162</v>
      </c>
      <c r="B258" s="16" t="s">
        <v>253</v>
      </c>
      <c r="C258" s="17" t="s">
        <v>111</v>
      </c>
      <c r="D258" s="26">
        <v>1595.9</v>
      </c>
      <c r="E258" s="26">
        <v>1666.8</v>
      </c>
      <c r="F258" s="26">
        <f t="shared" si="5"/>
        <v>104.44263425026629</v>
      </c>
      <c r="I258" s="9"/>
    </row>
    <row r="259" spans="1:9" ht="48.75" customHeight="1">
      <c r="A259" s="19" t="s">
        <v>162</v>
      </c>
      <c r="B259" s="16" t="s">
        <v>184</v>
      </c>
      <c r="C259" s="17" t="s">
        <v>9</v>
      </c>
      <c r="D259" s="26">
        <v>118.2</v>
      </c>
      <c r="E259" s="26">
        <v>118.8</v>
      </c>
      <c r="F259" s="26">
        <f t="shared" si="5"/>
        <v>100.50761421319795</v>
      </c>
      <c r="I259" s="9"/>
    </row>
    <row r="260" spans="1:9" ht="33" customHeight="1">
      <c r="A260" s="19" t="s">
        <v>162</v>
      </c>
      <c r="B260" s="16" t="s">
        <v>229</v>
      </c>
      <c r="C260" s="17" t="s">
        <v>80</v>
      </c>
      <c r="D260" s="26">
        <v>17300</v>
      </c>
      <c r="E260" s="26">
        <v>17330.900000000001</v>
      </c>
      <c r="F260" s="26">
        <f t="shared" si="5"/>
        <v>100.178612716763</v>
      </c>
      <c r="I260" s="9"/>
    </row>
    <row r="261" spans="1:9" ht="15.6">
      <c r="A261" s="19"/>
      <c r="B261" s="18" t="s">
        <v>169</v>
      </c>
      <c r="C261" s="15" t="s">
        <v>170</v>
      </c>
      <c r="D261" s="25">
        <f>D262+D263+D264+D265</f>
        <v>238669.8</v>
      </c>
      <c r="E261" s="25">
        <f>E262+E263+E264+E265</f>
        <v>231698.3</v>
      </c>
      <c r="F261" s="25">
        <f t="shared" si="5"/>
        <v>97.079018795004643</v>
      </c>
      <c r="H261" s="5"/>
      <c r="I261" s="18"/>
    </row>
    <row r="262" spans="1:9" ht="93.6">
      <c r="A262" s="19" t="s">
        <v>162</v>
      </c>
      <c r="B262" s="16" t="s">
        <v>254</v>
      </c>
      <c r="C262" s="17" t="s">
        <v>112</v>
      </c>
      <c r="D262" s="26">
        <v>29998.6</v>
      </c>
      <c r="E262" s="26">
        <v>28453</v>
      </c>
      <c r="F262" s="26">
        <f t="shared" si="5"/>
        <v>94.847759562112898</v>
      </c>
      <c r="I262" s="9"/>
    </row>
    <row r="263" spans="1:9" ht="17.25" customHeight="1">
      <c r="A263" s="19" t="s">
        <v>162</v>
      </c>
      <c r="B263" s="16" t="s">
        <v>235</v>
      </c>
      <c r="C263" s="17" t="s">
        <v>85</v>
      </c>
      <c r="D263" s="26">
        <v>197979.3</v>
      </c>
      <c r="E263" s="26">
        <v>194249.3</v>
      </c>
      <c r="F263" s="26">
        <f t="shared" si="5"/>
        <v>98.115964648829447</v>
      </c>
      <c r="I263" s="9"/>
    </row>
    <row r="264" spans="1:9" ht="18.75" customHeight="1">
      <c r="A264" s="19" t="s">
        <v>162</v>
      </c>
      <c r="B264" s="16" t="s">
        <v>240</v>
      </c>
      <c r="C264" s="17" t="s">
        <v>91</v>
      </c>
      <c r="D264" s="26">
        <v>8691.9</v>
      </c>
      <c r="E264" s="26">
        <v>6996</v>
      </c>
      <c r="F264" s="26">
        <f t="shared" si="5"/>
        <v>80.488730887377898</v>
      </c>
      <c r="I264" s="9"/>
    </row>
    <row r="265" spans="1:9" ht="63.75" customHeight="1">
      <c r="A265" s="19" t="s">
        <v>162</v>
      </c>
      <c r="B265" s="16" t="s">
        <v>255</v>
      </c>
      <c r="C265" s="17" t="s">
        <v>113</v>
      </c>
      <c r="D265" s="26">
        <v>2000</v>
      </c>
      <c r="E265" s="26">
        <v>2000</v>
      </c>
      <c r="F265" s="26">
        <f t="shared" si="5"/>
        <v>100</v>
      </c>
      <c r="I265" s="9"/>
    </row>
    <row r="266" spans="1:9" ht="48.75" customHeight="1">
      <c r="A266" s="20" t="s">
        <v>163</v>
      </c>
      <c r="B266" s="16" t="s">
        <v>212</v>
      </c>
      <c r="C266" s="15" t="s">
        <v>114</v>
      </c>
      <c r="D266" s="25">
        <f>D267+D274</f>
        <v>44987.9</v>
      </c>
      <c r="E266" s="25">
        <f>E267+E274</f>
        <v>39057.5</v>
      </c>
      <c r="F266" s="25">
        <f t="shared" si="5"/>
        <v>86.817788783206154</v>
      </c>
      <c r="I266" s="9"/>
    </row>
    <row r="267" spans="1:9" ht="15.75" customHeight="1">
      <c r="A267" s="19"/>
      <c r="B267" s="14" t="s">
        <v>167</v>
      </c>
      <c r="C267" s="15" t="s">
        <v>168</v>
      </c>
      <c r="D267" s="25">
        <f>D268+D269+D270+D271+D272+D273</f>
        <v>2520.1000000000004</v>
      </c>
      <c r="E267" s="25">
        <f>E268+E269+E270+E271+E272+E273</f>
        <v>3436.6000000000004</v>
      </c>
      <c r="F267" s="25">
        <f t="shared" si="5"/>
        <v>136.36760446014046</v>
      </c>
      <c r="H267" s="5"/>
      <c r="I267" s="14"/>
    </row>
    <row r="268" spans="1:9" ht="33.75" customHeight="1">
      <c r="A268" s="19" t="s">
        <v>163</v>
      </c>
      <c r="B268" s="16" t="s">
        <v>256</v>
      </c>
      <c r="C268" s="17" t="s">
        <v>115</v>
      </c>
      <c r="D268" s="26">
        <v>713</v>
      </c>
      <c r="E268" s="26">
        <v>783</v>
      </c>
      <c r="F268" s="26">
        <f t="shared" si="5"/>
        <v>109.81767180925665</v>
      </c>
      <c r="I268" s="9"/>
    </row>
    <row r="269" spans="1:9" ht="46.8">
      <c r="A269" s="19" t="s">
        <v>163</v>
      </c>
      <c r="B269" s="16" t="s">
        <v>257</v>
      </c>
      <c r="C269" s="17" t="s">
        <v>116</v>
      </c>
      <c r="D269" s="26">
        <v>98.7</v>
      </c>
      <c r="E269" s="26">
        <v>111.2</v>
      </c>
      <c r="F269" s="26">
        <f t="shared" si="5"/>
        <v>112.66464032421479</v>
      </c>
      <c r="I269" s="9"/>
    </row>
    <row r="270" spans="1:9" ht="32.25" customHeight="1">
      <c r="A270" s="19" t="s">
        <v>163</v>
      </c>
      <c r="B270" s="16" t="s">
        <v>222</v>
      </c>
      <c r="C270" s="17" t="s">
        <v>73</v>
      </c>
      <c r="D270" s="26">
        <v>369.4</v>
      </c>
      <c r="E270" s="26">
        <v>514.70000000000005</v>
      </c>
      <c r="F270" s="26">
        <f t="shared" ref="F270:F273" si="6">E270/D270*100</f>
        <v>139.33405522468871</v>
      </c>
      <c r="I270" s="9"/>
    </row>
    <row r="271" spans="1:9" ht="98.25" customHeight="1">
      <c r="A271" s="19" t="s">
        <v>163</v>
      </c>
      <c r="B271" s="16" t="s">
        <v>258</v>
      </c>
      <c r="C271" s="17" t="s">
        <v>117</v>
      </c>
      <c r="D271" s="26">
        <v>20.9</v>
      </c>
      <c r="E271" s="26">
        <v>20.9</v>
      </c>
      <c r="F271" s="26">
        <f t="shared" si="6"/>
        <v>100</v>
      </c>
      <c r="I271" s="9"/>
    </row>
    <row r="272" spans="1:9" ht="78">
      <c r="A272" s="19" t="s">
        <v>163</v>
      </c>
      <c r="B272" s="16" t="s">
        <v>193</v>
      </c>
      <c r="C272" s="17" t="s">
        <v>266</v>
      </c>
      <c r="D272" s="26">
        <v>440.9</v>
      </c>
      <c r="E272" s="26">
        <v>440.9</v>
      </c>
      <c r="F272" s="26">
        <f t="shared" si="6"/>
        <v>100</v>
      </c>
      <c r="I272" s="9"/>
    </row>
    <row r="273" spans="1:9" ht="48.75" customHeight="1">
      <c r="A273" s="19" t="s">
        <v>163</v>
      </c>
      <c r="B273" s="16" t="s">
        <v>184</v>
      </c>
      <c r="C273" s="17" t="s">
        <v>9</v>
      </c>
      <c r="D273" s="26">
        <v>877.2</v>
      </c>
      <c r="E273" s="26">
        <v>1565.9</v>
      </c>
      <c r="F273" s="26">
        <f t="shared" si="6"/>
        <v>178.51117191062471</v>
      </c>
      <c r="I273" s="9"/>
    </row>
    <row r="274" spans="1:9" ht="15.6">
      <c r="A274" s="19"/>
      <c r="B274" s="18" t="s">
        <v>169</v>
      </c>
      <c r="C274" s="15" t="s">
        <v>170</v>
      </c>
      <c r="D274" s="25">
        <f>D275+D276+D277</f>
        <v>42467.8</v>
      </c>
      <c r="E274" s="25">
        <f>E275+E276+E277+E278</f>
        <v>35620.9</v>
      </c>
      <c r="F274" s="25">
        <f t="shared" ref="F274:F297" si="7">E274/D274*100</f>
        <v>83.877431842478302</v>
      </c>
      <c r="H274" s="5"/>
      <c r="I274" s="18"/>
    </row>
    <row r="275" spans="1:9" ht="48.75" customHeight="1">
      <c r="A275" s="19" t="s">
        <v>163</v>
      </c>
      <c r="B275" s="16" t="s">
        <v>259</v>
      </c>
      <c r="C275" s="17" t="s">
        <v>118</v>
      </c>
      <c r="D275" s="26">
        <v>18950</v>
      </c>
      <c r="E275" s="26">
        <v>18950</v>
      </c>
      <c r="F275" s="26">
        <f t="shared" si="7"/>
        <v>100</v>
      </c>
      <c r="I275" s="9"/>
    </row>
    <row r="276" spans="1:9" ht="19.5" customHeight="1">
      <c r="A276" s="19" t="s">
        <v>163</v>
      </c>
      <c r="B276" s="16" t="s">
        <v>235</v>
      </c>
      <c r="C276" s="17" t="s">
        <v>85</v>
      </c>
      <c r="D276" s="26">
        <v>5914</v>
      </c>
      <c r="E276" s="26">
        <v>2364.3000000000002</v>
      </c>
      <c r="F276" s="26">
        <f t="shared" si="7"/>
        <v>39.978018261751778</v>
      </c>
      <c r="I276" s="9"/>
    </row>
    <row r="277" spans="1:9" ht="32.25" customHeight="1">
      <c r="A277" s="19" t="s">
        <v>163</v>
      </c>
      <c r="B277" s="16" t="s">
        <v>245</v>
      </c>
      <c r="C277" s="17" t="s">
        <v>99</v>
      </c>
      <c r="D277" s="26">
        <v>17603.8</v>
      </c>
      <c r="E277" s="26">
        <v>17603.8</v>
      </c>
      <c r="F277" s="26">
        <f t="shared" si="7"/>
        <v>100</v>
      </c>
      <c r="I277" s="9"/>
    </row>
    <row r="278" spans="1:9" ht="65.25" customHeight="1">
      <c r="A278" s="19" t="s">
        <v>163</v>
      </c>
      <c r="B278" s="16" t="s">
        <v>241</v>
      </c>
      <c r="C278" s="17" t="s">
        <v>92</v>
      </c>
      <c r="D278" s="26">
        <v>0</v>
      </c>
      <c r="E278" s="26">
        <v>-3297.2</v>
      </c>
      <c r="F278" s="26"/>
      <c r="I278" s="9"/>
    </row>
    <row r="279" spans="1:9" ht="33" customHeight="1">
      <c r="A279" s="20" t="s">
        <v>164</v>
      </c>
      <c r="B279" s="16" t="s">
        <v>212</v>
      </c>
      <c r="C279" s="15" t="s">
        <v>119</v>
      </c>
      <c r="D279" s="25">
        <f>D280+D282</f>
        <v>29416.300000000003</v>
      </c>
      <c r="E279" s="25">
        <f>E280+E282</f>
        <v>27870.400000000005</v>
      </c>
      <c r="F279" s="25">
        <f t="shared" si="7"/>
        <v>94.744750359494574</v>
      </c>
      <c r="I279" s="9"/>
    </row>
    <row r="280" spans="1:9" ht="16.5" customHeight="1">
      <c r="A280" s="19"/>
      <c r="B280" s="14" t="s">
        <v>167</v>
      </c>
      <c r="C280" s="15" t="s">
        <v>168</v>
      </c>
      <c r="D280" s="25"/>
      <c r="E280" s="25">
        <f>E281</f>
        <v>14.4</v>
      </c>
      <c r="F280" s="25"/>
      <c r="H280" s="5"/>
      <c r="I280" s="14"/>
    </row>
    <row r="281" spans="1:9" ht="48.75" customHeight="1">
      <c r="A281" s="19" t="s">
        <v>164</v>
      </c>
      <c r="B281" s="16" t="s">
        <v>184</v>
      </c>
      <c r="C281" s="17" t="s">
        <v>9</v>
      </c>
      <c r="D281" s="26">
        <v>0</v>
      </c>
      <c r="E281" s="26">
        <v>14.4</v>
      </c>
      <c r="F281" s="26"/>
      <c r="I281" s="9"/>
    </row>
    <row r="282" spans="1:9" ht="15.6">
      <c r="A282" s="19"/>
      <c r="B282" s="18" t="s">
        <v>169</v>
      </c>
      <c r="C282" s="15" t="s">
        <v>170</v>
      </c>
      <c r="D282" s="25">
        <f>D283+D284+D285+D286</f>
        <v>29416.300000000003</v>
      </c>
      <c r="E282" s="25">
        <f>E283+E284+E285+E286+E287</f>
        <v>27856.000000000004</v>
      </c>
      <c r="F282" s="25">
        <f t="shared" si="7"/>
        <v>94.6957979079626</v>
      </c>
      <c r="H282" s="5"/>
      <c r="I282" s="18"/>
    </row>
    <row r="283" spans="1:9" ht="31.2">
      <c r="A283" s="19" t="s">
        <v>164</v>
      </c>
      <c r="B283" s="16" t="s">
        <v>260</v>
      </c>
      <c r="C283" s="17" t="s">
        <v>120</v>
      </c>
      <c r="D283" s="26">
        <v>19057.2</v>
      </c>
      <c r="E283" s="26">
        <v>19057.2</v>
      </c>
      <c r="F283" s="26">
        <f t="shared" si="7"/>
        <v>100</v>
      </c>
      <c r="I283" s="9"/>
    </row>
    <row r="284" spans="1:9" ht="64.5" customHeight="1">
      <c r="A284" s="19" t="s">
        <v>164</v>
      </c>
      <c r="B284" s="16" t="s">
        <v>261</v>
      </c>
      <c r="C284" s="17" t="s">
        <v>121</v>
      </c>
      <c r="D284" s="26">
        <v>200</v>
      </c>
      <c r="E284" s="26">
        <v>200</v>
      </c>
      <c r="F284" s="26">
        <f t="shared" si="7"/>
        <v>100</v>
      </c>
      <c r="I284" s="9"/>
    </row>
    <row r="285" spans="1:9" ht="31.2">
      <c r="A285" s="19" t="s">
        <v>164</v>
      </c>
      <c r="B285" s="16" t="s">
        <v>237</v>
      </c>
      <c r="C285" s="17" t="s">
        <v>88</v>
      </c>
      <c r="D285" s="26">
        <v>9467.2000000000007</v>
      </c>
      <c r="E285" s="26">
        <v>9467.2000000000007</v>
      </c>
      <c r="F285" s="26">
        <f t="shared" si="7"/>
        <v>100</v>
      </c>
      <c r="I285" s="9"/>
    </row>
    <row r="286" spans="1:9" ht="18" customHeight="1">
      <c r="A286" s="19" t="s">
        <v>164</v>
      </c>
      <c r="B286" s="16" t="s">
        <v>240</v>
      </c>
      <c r="C286" s="17" t="s">
        <v>91</v>
      </c>
      <c r="D286" s="26">
        <v>691.9</v>
      </c>
      <c r="E286" s="26">
        <v>691.9</v>
      </c>
      <c r="F286" s="26">
        <f t="shared" si="7"/>
        <v>100</v>
      </c>
      <c r="I286" s="9"/>
    </row>
    <row r="287" spans="1:9" ht="63.75" customHeight="1">
      <c r="A287" s="19" t="s">
        <v>164</v>
      </c>
      <c r="B287" s="16" t="s">
        <v>241</v>
      </c>
      <c r="C287" s="17" t="s">
        <v>92</v>
      </c>
      <c r="D287" s="26">
        <v>0</v>
      </c>
      <c r="E287" s="26">
        <v>-1560.3</v>
      </c>
      <c r="F287" s="26"/>
      <c r="I287" s="9"/>
    </row>
    <row r="288" spans="1:9" ht="32.25" customHeight="1">
      <c r="A288" s="20" t="s">
        <v>165</v>
      </c>
      <c r="B288" s="16" t="s">
        <v>212</v>
      </c>
      <c r="C288" s="15" t="s">
        <v>122</v>
      </c>
      <c r="D288" s="25">
        <f>D289+D295</f>
        <v>15517.8</v>
      </c>
      <c r="E288" s="25">
        <f>E289+E295</f>
        <v>14248.3</v>
      </c>
      <c r="F288" s="25">
        <f t="shared" si="7"/>
        <v>91.819072291175303</v>
      </c>
      <c r="I288" s="9"/>
    </row>
    <row r="289" spans="1:9" ht="17.25" customHeight="1">
      <c r="A289" s="19"/>
      <c r="B289" s="14" t="s">
        <v>167</v>
      </c>
      <c r="C289" s="15" t="s">
        <v>168</v>
      </c>
      <c r="D289" s="25">
        <f>D290+D291+D292+D293+D294</f>
        <v>1716.8000000000002</v>
      </c>
      <c r="E289" s="25">
        <f>E290+E291+E292+E293+E294</f>
        <v>1759.4</v>
      </c>
      <c r="F289" s="25">
        <f t="shared" si="7"/>
        <v>102.48136067101584</v>
      </c>
      <c r="H289" s="5"/>
      <c r="I289" s="14"/>
    </row>
    <row r="290" spans="1:9" ht="97.5" customHeight="1">
      <c r="A290" s="19" t="s">
        <v>165</v>
      </c>
      <c r="B290" s="16" t="s">
        <v>262</v>
      </c>
      <c r="C290" s="17" t="s">
        <v>72</v>
      </c>
      <c r="D290" s="26">
        <v>53.8</v>
      </c>
      <c r="E290" s="26">
        <v>138.80000000000001</v>
      </c>
      <c r="F290" s="26">
        <f t="shared" si="7"/>
        <v>257.99256505576216</v>
      </c>
      <c r="I290" s="9"/>
    </row>
    <row r="291" spans="1:9" ht="32.25" customHeight="1">
      <c r="A291" s="19" t="s">
        <v>165</v>
      </c>
      <c r="B291" s="16" t="s">
        <v>222</v>
      </c>
      <c r="C291" s="17" t="s">
        <v>73</v>
      </c>
      <c r="D291" s="26">
        <v>230.3</v>
      </c>
      <c r="E291" s="26">
        <v>230.3</v>
      </c>
      <c r="F291" s="26">
        <f t="shared" si="7"/>
        <v>100</v>
      </c>
      <c r="I291" s="9"/>
    </row>
    <row r="292" spans="1:9" ht="64.5" customHeight="1">
      <c r="A292" s="19" t="s">
        <v>165</v>
      </c>
      <c r="B292" s="16" t="s">
        <v>236</v>
      </c>
      <c r="C292" s="17" t="s">
        <v>87</v>
      </c>
      <c r="D292" s="26">
        <v>420.1</v>
      </c>
      <c r="E292" s="26">
        <v>336.1</v>
      </c>
      <c r="F292" s="26">
        <f t="shared" si="7"/>
        <v>80.004760771244946</v>
      </c>
      <c r="I292" s="9"/>
    </row>
    <row r="293" spans="1:9" ht="46.8">
      <c r="A293" s="19" t="s">
        <v>165</v>
      </c>
      <c r="B293" s="16" t="s">
        <v>184</v>
      </c>
      <c r="C293" s="17" t="s">
        <v>9</v>
      </c>
      <c r="D293" s="26">
        <v>1012.6</v>
      </c>
      <c r="E293" s="26">
        <v>1064.7</v>
      </c>
      <c r="F293" s="26">
        <f t="shared" si="7"/>
        <v>105.14517084732373</v>
      </c>
      <c r="I293" s="9"/>
    </row>
    <row r="294" spans="1:9" ht="33" customHeight="1">
      <c r="A294" s="19" t="s">
        <v>165</v>
      </c>
      <c r="B294" s="16" t="s">
        <v>228</v>
      </c>
      <c r="C294" s="17" t="s">
        <v>79</v>
      </c>
      <c r="D294" s="26">
        <v>0</v>
      </c>
      <c r="E294" s="26">
        <v>-10.5</v>
      </c>
      <c r="F294" s="26"/>
      <c r="I294" s="9"/>
    </row>
    <row r="295" spans="1:9" ht="15.6">
      <c r="A295" s="19"/>
      <c r="B295" s="18" t="s">
        <v>169</v>
      </c>
      <c r="C295" s="15" t="s">
        <v>170</v>
      </c>
      <c r="D295" s="25">
        <f>D296</f>
        <v>13801</v>
      </c>
      <c r="E295" s="25">
        <f>E296</f>
        <v>12488.9</v>
      </c>
      <c r="F295" s="25">
        <f t="shared" si="7"/>
        <v>90.492717918991374</v>
      </c>
      <c r="H295" s="5"/>
      <c r="I295" s="18"/>
    </row>
    <row r="296" spans="1:9" ht="18" customHeight="1">
      <c r="A296" s="19" t="s">
        <v>165</v>
      </c>
      <c r="B296" s="16" t="s">
        <v>240</v>
      </c>
      <c r="C296" s="17" t="s">
        <v>91</v>
      </c>
      <c r="D296" s="26">
        <v>13801</v>
      </c>
      <c r="E296" s="26">
        <v>12488.9</v>
      </c>
      <c r="F296" s="26">
        <f>E296/D296*100</f>
        <v>90.492717918991374</v>
      </c>
      <c r="I296" s="9"/>
    </row>
    <row r="297" spans="1:9" ht="15.6">
      <c r="A297" s="22"/>
      <c r="B297" s="22"/>
      <c r="C297" s="11" t="s">
        <v>174</v>
      </c>
      <c r="D297" s="27">
        <f>D16+D28+D31+D34+D39+D42+D48+D53+D58+D62+D65+D68+D71+D74+D101+D104+D110+D113+D116+D120+D123+D128+D131+D134+D139+D142+D145+D148+D151+D154+D157+D160+D183+D188+D200+D211+D217+D226+D232+D243+D252+D266+D279+D288</f>
        <v>11002392.200000003</v>
      </c>
      <c r="E297" s="27">
        <f>E16+E28+E31+E34+E39+E42+E48+E53+E58+E62+E65+E68+E71+E74+E101+E104+E110+E113+E116+E120+E123+E128+E131+E134+E139+E142+E145+E148+E151+E154+E157+E160+E183+E188+E200+E211+E217+E226+E232+E243+E252+E266+E279+E288</f>
        <v>11076260.500000004</v>
      </c>
      <c r="F297" s="27">
        <f t="shared" si="7"/>
        <v>100.67138399229216</v>
      </c>
      <c r="I297" s="9"/>
    </row>
    <row r="298" spans="1:9">
      <c r="A298" s="6"/>
      <c r="B298" s="6"/>
      <c r="C298" s="6"/>
    </row>
    <row r="299" spans="1:9">
      <c r="A299" s="32"/>
      <c r="B299" s="32"/>
      <c r="C299" s="32"/>
    </row>
  </sheetData>
  <mergeCells count="9">
    <mergeCell ref="A299:C299"/>
    <mergeCell ref="A12:F12"/>
    <mergeCell ref="A13:F13"/>
    <mergeCell ref="D1:F1"/>
    <mergeCell ref="D2:F2"/>
    <mergeCell ref="D3:F3"/>
    <mergeCell ref="D4:F4"/>
    <mergeCell ref="D5:F9"/>
    <mergeCell ref="D10:F10"/>
  </mergeCells>
  <pageMargins left="0.98425196850393704" right="0.59055118110236227" top="0.78740157480314965" bottom="0.78740157480314965" header="0.51181102362204722" footer="0.51181102362204722"/>
  <pageSetup paperSize="9" scale="73" firstPageNumber="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 Дмитрий Александрович</dc:creator>
  <cp:lastModifiedBy>KarjavinaTV</cp:lastModifiedBy>
  <cp:lastPrinted>2016-05-27T08:35:46Z</cp:lastPrinted>
  <dcterms:created xsi:type="dcterms:W3CDTF">2016-03-01T15:31:11Z</dcterms:created>
  <dcterms:modified xsi:type="dcterms:W3CDTF">2016-05-27T08:35:49Z</dcterms:modified>
</cp:coreProperties>
</file>